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ля размещения на сайте  ТФОМС РК\05. Отдел организации ОМС\Документы 2026 год\Тарифное 2026,  ДС, актуал ТС\Актуал.ТС на 2026 год в ред. ДС № 6\"/>
    </mc:Choice>
  </mc:AlternateContent>
  <xr:revisionPtr revIDLastSave="0" documentId="13_ncr:1_{15A50B9B-140C-4B38-BC78-7E655C6975E2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И" sheetId="44" r:id="rId1"/>
    <sheet name="Гемодиализ" sheetId="43" r:id="rId2"/>
    <sheet name="ЭКО в амбулаторных усл." sheetId="28" r:id="rId3"/>
    <sheet name="3 этап реабилитации в АУ" sheetId="29" r:id="rId4"/>
    <sheet name="МУ" sheetId="39" r:id="rId5"/>
    <sheet name="Холестерин" sheetId="47" r:id="rId6"/>
    <sheet name="ИИ " sheetId="4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bookmark_1" localSheetId="1">#REF!</definedName>
    <definedName name="__bookmark_1" localSheetId="0">#REF!</definedName>
    <definedName name="__bookmark_1" localSheetId="6">#REF!</definedName>
    <definedName name="__bookmark_1" localSheetId="4">#REF!</definedName>
    <definedName name="__bookmark_1" localSheetId="5">#REF!</definedName>
    <definedName name="__bookmark_1">#REF!</definedName>
    <definedName name="__bookmark_2" localSheetId="1">#REF!</definedName>
    <definedName name="__bookmark_2" localSheetId="0">#REF!</definedName>
    <definedName name="__bookmark_2" localSheetId="6">#REF!</definedName>
    <definedName name="__bookmark_2" localSheetId="5">#REF!</definedName>
    <definedName name="__bookmark_2">#REF!</definedName>
    <definedName name="__bookmark_3" localSheetId="1">#REF!</definedName>
    <definedName name="__bookmark_3" localSheetId="0">#REF!</definedName>
    <definedName name="__bookmark_3" localSheetId="6">#REF!</definedName>
    <definedName name="__bookmark_3" localSheetId="5">#REF!</definedName>
    <definedName name="__bookmark_3">#REF!</definedName>
    <definedName name="_номенкл" localSheetId="6">#REF!</definedName>
    <definedName name="_номенкл">#REF!</definedName>
    <definedName name="Excel_BuiltIn_Print_Area" localSheetId="6">#REF!</definedName>
    <definedName name="Excel_BuiltIn_Print_Area" localSheetId="5">#REF!</definedName>
    <definedName name="Excel_BuiltIn_Print_Area">#REF!</definedName>
    <definedName name="fd" localSheetId="6">#REF!</definedName>
    <definedName name="fd">#REF!</definedName>
    <definedName name="jj" localSheetId="6">#REF!</definedName>
    <definedName name="jj">#REF!</definedName>
    <definedName name="pp" localSheetId="6">#REF!</definedName>
    <definedName name="pp">#REF!</definedName>
    <definedName name="V_Г1_101_3" localSheetId="6">#REF!</definedName>
    <definedName name="V_Г1_101_3">#REF!</definedName>
    <definedName name="V_ртп_4_31" localSheetId="6">#REF!</definedName>
    <definedName name="V_ртп_4_31">#REF!</definedName>
    <definedName name="V_ртп_4_32" localSheetId="6">#REF!</definedName>
    <definedName name="V_ртп_4_32">#REF!</definedName>
    <definedName name="V_ртп_4_33" localSheetId="6">#REF!</definedName>
    <definedName name="V_ртп_4_33">#REF!</definedName>
    <definedName name="V_ртп_4_34" localSheetId="6">#REF!</definedName>
    <definedName name="V_ртп_4_34">#REF!</definedName>
    <definedName name="аа" localSheetId="6">#REF!</definedName>
    <definedName name="аа">#REF!</definedName>
    <definedName name="акр" localSheetId="6">#REF!</definedName>
    <definedName name="акр">#REF!</definedName>
    <definedName name="Анализ" localSheetId="6">#REF!</definedName>
    <definedName name="Анализ" localSheetId="5">#REF!</definedName>
    <definedName name="Анализ">#REF!</definedName>
    <definedName name="Анализ1" localSheetId="6">#REF!</definedName>
    <definedName name="Анализ1" localSheetId="5">#REF!</definedName>
    <definedName name="Анализ1">#REF!</definedName>
    <definedName name="ап" localSheetId="6">#REF!</definedName>
    <definedName name="ап">#REF!</definedName>
    <definedName name="апип" localSheetId="6">#REF!</definedName>
    <definedName name="апип">#REF!</definedName>
    <definedName name="баланс_рабочего_времени" localSheetId="6">#REF!</definedName>
    <definedName name="баланс_рабочего_времени" localSheetId="5">#REF!</definedName>
    <definedName name="баланс_рабочего_времени">#REF!</definedName>
    <definedName name="БТ1" localSheetId="6">#REF!</definedName>
    <definedName name="БТ1">#REF!</definedName>
    <definedName name="БТ2" localSheetId="6">#REF!</definedName>
    <definedName name="БТ2">#REF!</definedName>
    <definedName name="БТ3" localSheetId="6">#REF!</definedName>
    <definedName name="БТ3">#REF!</definedName>
    <definedName name="верх" localSheetId="3">#REF!</definedName>
    <definedName name="верх" localSheetId="1">#REF!</definedName>
    <definedName name="верх" localSheetId="0">#REF!</definedName>
    <definedName name="верх" localSheetId="6">#REF!</definedName>
    <definedName name="верх" localSheetId="4">#REF!</definedName>
    <definedName name="верх" localSheetId="2">#REF!</definedName>
    <definedName name="верх">#REF!</definedName>
    <definedName name="володя" localSheetId="6">#REF!</definedName>
    <definedName name="володя">#REF!</definedName>
    <definedName name="впр" localSheetId="6">#REF!</definedName>
    <definedName name="впр" localSheetId="5">#REF!</definedName>
    <definedName name="впр">#REF!</definedName>
    <definedName name="врач" localSheetId="6">#REF!</definedName>
    <definedName name="врач" localSheetId="5">#REF!</definedName>
    <definedName name="врач">#REF!</definedName>
    <definedName name="ВРАЧИСПЕЦИАЛИСТЫ">'[1]персонал по Порядкам'!$A$2:$A$100</definedName>
    <definedName name="ву" localSheetId="1">#REF!</definedName>
    <definedName name="ву" localSheetId="0">#REF!</definedName>
    <definedName name="ву" localSheetId="6">#REF!</definedName>
    <definedName name="ву" localSheetId="4">#REF!</definedName>
    <definedName name="ву" localSheetId="5">#REF!</definedName>
    <definedName name="ву">#REF!</definedName>
    <definedName name="ВЫСШНЕМЕД">[1]справочники!$F$3:$F$12</definedName>
    <definedName name="д" localSheetId="1">#REF!</definedName>
    <definedName name="д" localSheetId="0">#REF!</definedName>
    <definedName name="д" localSheetId="6">#REF!</definedName>
    <definedName name="д" localSheetId="4">#REF!</definedName>
    <definedName name="д" localSheetId="5">#REF!</definedName>
    <definedName name="д">#REF!</definedName>
    <definedName name="ддддд" localSheetId="1">#REF!</definedName>
    <definedName name="ддддд" localSheetId="0">#REF!</definedName>
    <definedName name="ддддд" localSheetId="6">#REF!</definedName>
    <definedName name="ддддд" localSheetId="4">#REF!</definedName>
    <definedName name="ддддд" localSheetId="5">#REF!</definedName>
    <definedName name="ддддд">#REF!</definedName>
    <definedName name="ддддддд" localSheetId="1">#REF!</definedName>
    <definedName name="ддддддд" localSheetId="0">#REF!</definedName>
    <definedName name="ддддддд" localSheetId="6">#REF!</definedName>
    <definedName name="ддддддд" localSheetId="4">#REF!</definedName>
    <definedName name="ддддддд" localSheetId="5">#REF!</definedName>
    <definedName name="ддддддд">#REF!</definedName>
    <definedName name="дддддддд" localSheetId="6">#REF!</definedName>
    <definedName name="дддддддд" localSheetId="5">#REF!</definedName>
    <definedName name="дддддддд">#REF!</definedName>
    <definedName name="ект" localSheetId="6">#REF!</definedName>
    <definedName name="ект">#REF!</definedName>
    <definedName name="ж" localSheetId="6">#REF!</definedName>
    <definedName name="ж" localSheetId="5">#REF!</definedName>
    <definedName name="ж">#REF!</definedName>
    <definedName name="жж" localSheetId="6">#REF!</definedName>
    <definedName name="жж" localSheetId="5">#REF!</definedName>
    <definedName name="жж">#REF!</definedName>
    <definedName name="жжж" localSheetId="6">#REF!</definedName>
    <definedName name="жжж" localSheetId="5">#REF!</definedName>
    <definedName name="жжж">#REF!</definedName>
    <definedName name="жжжж" localSheetId="6">#REF!</definedName>
    <definedName name="жжжж" localSheetId="5">#REF!</definedName>
    <definedName name="жжжж">#REF!</definedName>
    <definedName name="_xlnm.Print_Titles" localSheetId="5">Холестерин!$9:$10</definedName>
    <definedName name="затраты" localSheetId="0">#REF!</definedName>
    <definedName name="затраты" localSheetId="6">#REF!</definedName>
    <definedName name="затраты" localSheetId="4">#REF!</definedName>
    <definedName name="затраты" localSheetId="5">#REF!</definedName>
    <definedName name="затраты">#REF!</definedName>
    <definedName name="ии" localSheetId="6">#REF!</definedName>
    <definedName name="ии" localSheetId="5">#REF!</definedName>
    <definedName name="ии">#REF!</definedName>
    <definedName name="иии" localSheetId="6">'[2]Приложение 2 '!#REF!</definedName>
    <definedName name="иии" localSheetId="5">'[2]Приложение 2 '!#REF!</definedName>
    <definedName name="иии">'[2]Приложение 2 '!#REF!</definedName>
    <definedName name="интенсив" localSheetId="1">#REF!</definedName>
    <definedName name="интенсив" localSheetId="0">#REF!</definedName>
    <definedName name="интенсив" localSheetId="6">#REF!</definedName>
    <definedName name="интенсив" localSheetId="4">#REF!</definedName>
    <definedName name="интенсив" localSheetId="5">#REF!</definedName>
    <definedName name="интенсив">#REF!</definedName>
    <definedName name="Интенсивность" localSheetId="1">#REF!</definedName>
    <definedName name="Интенсивность" localSheetId="0">#REF!</definedName>
    <definedName name="Интенсивность" localSheetId="6">#REF!</definedName>
    <definedName name="Интенсивность" localSheetId="4">#REF!</definedName>
    <definedName name="Интенсивность" localSheetId="5">#REF!</definedName>
    <definedName name="Интенсивность">#REF!</definedName>
    <definedName name="ке" localSheetId="1">#REF!</definedName>
    <definedName name="ке" localSheetId="0">#REF!</definedName>
    <definedName name="ке" localSheetId="6">#REF!</definedName>
    <definedName name="ке" localSheetId="4">#REF!</definedName>
    <definedName name="ке" localSheetId="5">#REF!</definedName>
    <definedName name="ке">#REF!</definedName>
    <definedName name="кз" localSheetId="6">#REF!</definedName>
    <definedName name="кз" localSheetId="5">#REF!</definedName>
    <definedName name="кз">#REF!</definedName>
    <definedName name="Кодфин">[3]ПризнакФинансированияУслуги!$B$2:$B$6</definedName>
    <definedName name="кс" localSheetId="1">#REF!</definedName>
    <definedName name="кс" localSheetId="0">#REF!</definedName>
    <definedName name="кс" localSheetId="6">#REF!</definedName>
    <definedName name="кс" localSheetId="4">#REF!</definedName>
    <definedName name="кс" localSheetId="5">#REF!</definedName>
    <definedName name="кс">#REF!</definedName>
    <definedName name="л" localSheetId="1">#REF!</definedName>
    <definedName name="л" localSheetId="0">#REF!</definedName>
    <definedName name="л" localSheetId="6">#REF!</definedName>
    <definedName name="л" localSheetId="4">#REF!</definedName>
    <definedName name="л" localSheetId="5">#REF!</definedName>
    <definedName name="л">#REF!</definedName>
    <definedName name="лаб" localSheetId="1">#REF!</definedName>
    <definedName name="лаб" localSheetId="0">#REF!</definedName>
    <definedName name="лаб" localSheetId="6">#REF!</definedName>
    <definedName name="лаб" localSheetId="4">#REF!</definedName>
    <definedName name="лаб" localSheetId="5">#REF!</definedName>
    <definedName name="лаб">#REF!</definedName>
    <definedName name="лекарства" localSheetId="6">#REF!</definedName>
    <definedName name="лекарства">#REF!</definedName>
    <definedName name="лл" localSheetId="6">#REF!</definedName>
    <definedName name="лл" localSheetId="5">#REF!</definedName>
    <definedName name="лл">#REF!</definedName>
    <definedName name="лллллллллллллллл" localSheetId="6">#REF!</definedName>
    <definedName name="лллллллллллллллл" localSheetId="5">#REF!</definedName>
    <definedName name="лллллллллллллллл">#REF!</definedName>
    <definedName name="лолол" localSheetId="6">#REF!</definedName>
    <definedName name="лолол" localSheetId="5">#REF!</definedName>
    <definedName name="лолол">#REF!</definedName>
    <definedName name="МЛМЕДПЕРС">'[1]персонал по Порядкам'!$C$2:$C$100</definedName>
    <definedName name="МРТ" localSheetId="1">#REF!</definedName>
    <definedName name="МРТ" localSheetId="0">#REF!</definedName>
    <definedName name="МРТ" localSheetId="6">#REF!</definedName>
    <definedName name="МРТ" localSheetId="4">#REF!</definedName>
    <definedName name="МРТ" localSheetId="5">#REF!</definedName>
    <definedName name="МРТ">#REF!</definedName>
    <definedName name="н" localSheetId="1">#REF!</definedName>
    <definedName name="н" localSheetId="0">#REF!</definedName>
    <definedName name="н" localSheetId="6">#REF!</definedName>
    <definedName name="н" localSheetId="4">#REF!</definedName>
    <definedName name="н" localSheetId="5">#REF!</definedName>
    <definedName name="н">#REF!</definedName>
    <definedName name="накл" localSheetId="1">'[4]Калькуляция '!#REF!</definedName>
    <definedName name="накл" localSheetId="0">'[4]Калькуляция '!#REF!</definedName>
    <definedName name="накл" localSheetId="6">'[4]Калькуляция '!#REF!</definedName>
    <definedName name="накл" localSheetId="4">'[4]Калькуляция '!#REF!</definedName>
    <definedName name="накл" localSheetId="5">'[4]Калькуляция '!#REF!</definedName>
    <definedName name="накл">'[4]Калькуляция '!#REF!</definedName>
    <definedName name="Накладные" localSheetId="1">'[4]Калькуляция '!#REF!</definedName>
    <definedName name="Накладные" localSheetId="0">'[4]Калькуляция '!#REF!</definedName>
    <definedName name="Накладные" localSheetId="6">'[4]Калькуляция '!#REF!</definedName>
    <definedName name="Накладные" localSheetId="4">'[4]Калькуляция '!#REF!</definedName>
    <definedName name="Накладные" localSheetId="5">'[4]Калькуляция '!#REF!</definedName>
    <definedName name="Накладные">'[4]Калькуляция '!#REF!</definedName>
    <definedName name="Начисления" localSheetId="1">'[4]Калькуляция '!#REF!</definedName>
    <definedName name="Начисления" localSheetId="0">'[4]Калькуляция '!#REF!</definedName>
    <definedName name="Начисления" localSheetId="6">'[4]Калькуляция '!#REF!</definedName>
    <definedName name="Начисления" localSheetId="4">'[4]Калькуляция '!#REF!</definedName>
    <definedName name="Начисления" localSheetId="5">'[4]Калькуляция '!#REF!</definedName>
    <definedName name="Начисления">'[4]Калькуляция '!#REF!</definedName>
    <definedName name="не" localSheetId="1">#REF!</definedName>
    <definedName name="не" localSheetId="0">#REF!</definedName>
    <definedName name="не" localSheetId="6">#REF!</definedName>
    <definedName name="не" localSheetId="4">#REF!</definedName>
    <definedName name="не" localSheetId="5">#REF!</definedName>
    <definedName name="не">#REF!</definedName>
    <definedName name="_xlnm.Print_Area" localSheetId="1">#REF!</definedName>
    <definedName name="_xlnm.Print_Area" localSheetId="0">ДИ!$A$1:$K$59</definedName>
    <definedName name="_xlnm.Print_Area" localSheetId="6">'ИИ '!$A$1:$F$18</definedName>
    <definedName name="_xlnm.Print_Area" localSheetId="4">#REF!</definedName>
    <definedName name="_xlnm.Print_Area" localSheetId="5">Холестерин!$A$1:$G$16</definedName>
    <definedName name="_xlnm.Print_Area">#REF!</definedName>
    <definedName name="объемы" localSheetId="1">#REF!</definedName>
    <definedName name="объемы" localSheetId="0">#REF!</definedName>
    <definedName name="объемы" localSheetId="6">#REF!</definedName>
    <definedName name="объемы" localSheetId="4">#REF!</definedName>
    <definedName name="объемы" localSheetId="5">#REF!</definedName>
    <definedName name="объемы">#REF!</definedName>
    <definedName name="оо" localSheetId="0">#REF!</definedName>
    <definedName name="оо" localSheetId="6">#REF!</definedName>
    <definedName name="оо" localSheetId="4">#REF!</definedName>
    <definedName name="оо" localSheetId="5">#REF!</definedName>
    <definedName name="оо">#REF!</definedName>
    <definedName name="ооо" localSheetId="6">#REF!</definedName>
    <definedName name="ооо">#REF!</definedName>
    <definedName name="оооо" localSheetId="6">#REF!</definedName>
    <definedName name="оооо">#REF!</definedName>
    <definedName name="ооооо" localSheetId="6">#REF!</definedName>
    <definedName name="ооооо">#REF!</definedName>
    <definedName name="Получатель" localSheetId="6">#REF!</definedName>
    <definedName name="Получатель">#REF!</definedName>
    <definedName name="пп" localSheetId="6">#REF!</definedName>
    <definedName name="пп">#REF!</definedName>
    <definedName name="прай" localSheetId="6">#REF!</definedName>
    <definedName name="прай" localSheetId="5">#REF!</definedName>
    <definedName name="прай">#REF!</definedName>
    <definedName name="прейскурант" localSheetId="6">#REF!</definedName>
    <definedName name="прейскурант" localSheetId="5">#REF!</definedName>
    <definedName name="прейскурант">#REF!</definedName>
    <definedName name="ПриложениеДС1" localSheetId="6">#REF!</definedName>
    <definedName name="ПриложениеДС1">#REF!</definedName>
    <definedName name="про" localSheetId="6">#REF!</definedName>
    <definedName name="про">#REF!</definedName>
    <definedName name="р" localSheetId="6">#REF!</definedName>
    <definedName name="р" localSheetId="5">#REF!</definedName>
    <definedName name="р">#REF!</definedName>
    <definedName name="роз">[5]Услуги_УЗИ!$C$4:$C$74</definedName>
    <definedName name="рп" localSheetId="1">#REF!</definedName>
    <definedName name="рп" localSheetId="0">#REF!</definedName>
    <definedName name="рп" localSheetId="6">#REF!</definedName>
    <definedName name="рп" localSheetId="4">#REF!</definedName>
    <definedName name="рп" localSheetId="5">#REF!</definedName>
    <definedName name="рп">#REF!</definedName>
    <definedName name="рпр" localSheetId="1">#REF!</definedName>
    <definedName name="рпр" localSheetId="0">#REF!</definedName>
    <definedName name="рпр" localSheetId="6">#REF!</definedName>
    <definedName name="рпр" localSheetId="4">#REF!</definedName>
    <definedName name="рпр" localSheetId="5">#REF!</definedName>
    <definedName name="рпр">#REF!</definedName>
    <definedName name="рр" localSheetId="1">#REF!</definedName>
    <definedName name="рр" localSheetId="6">#REF!</definedName>
    <definedName name="рр" localSheetId="5">#REF!</definedName>
    <definedName name="рр">#REF!</definedName>
    <definedName name="ррз" localSheetId="6">#REF!</definedName>
    <definedName name="ррз">#REF!</definedName>
    <definedName name="ррр" localSheetId="6">#REF!</definedName>
    <definedName name="ррр" localSheetId="5">#REF!</definedName>
    <definedName name="ррр">#REF!</definedName>
    <definedName name="с" localSheetId="6">#REF!</definedName>
    <definedName name="с">#REF!</definedName>
    <definedName name="сан" localSheetId="6">#REF!</definedName>
    <definedName name="сан" localSheetId="5">#REF!</definedName>
    <definedName name="сан">#REF!</definedName>
    <definedName name="СВОД" localSheetId="6">#REF!</definedName>
    <definedName name="СВОД">#REF!</definedName>
    <definedName name="слева" localSheetId="3">#REF!</definedName>
    <definedName name="слева" localSheetId="1">#REF!</definedName>
    <definedName name="слева" localSheetId="0">#REF!</definedName>
    <definedName name="слева" localSheetId="6">#REF!</definedName>
    <definedName name="слева" localSheetId="4">#REF!</definedName>
    <definedName name="слева" localSheetId="2">#REF!</definedName>
    <definedName name="слева">#REF!</definedName>
    <definedName name="СПЕЦБО">'[1]персонал по Порядкам'!$F$2:$F$100</definedName>
    <definedName name="СПЕЦВЫСШ">'[1]персонал по Порядкам'!$D$2:$D$100</definedName>
    <definedName name="СПЕЦСР">'[1]персонал по Порядкам'!$E$2:$E$100</definedName>
    <definedName name="Среднне_количество_анализов" localSheetId="1">#REF!</definedName>
    <definedName name="Среднне_количество_анализов" localSheetId="0">#REF!</definedName>
    <definedName name="Среднне_количество_анализов" localSheetId="6">#REF!</definedName>
    <definedName name="Среднне_количество_анализов" localSheetId="4">#REF!</definedName>
    <definedName name="Среднне_количество_анализов" localSheetId="5">#REF!</definedName>
    <definedName name="Среднне_количество_анализов">#REF!</definedName>
    <definedName name="СРМЕДПЕРС">'[1]персонал по Порядкам'!$B$2:$B$100</definedName>
    <definedName name="стац" localSheetId="1">#REF!</definedName>
    <definedName name="стац" localSheetId="0">#REF!</definedName>
    <definedName name="стац" localSheetId="6">#REF!</definedName>
    <definedName name="стац" localSheetId="4">#REF!</definedName>
    <definedName name="стац" localSheetId="5">#REF!</definedName>
    <definedName name="стац">#REF!</definedName>
    <definedName name="страх" localSheetId="1">#REF!</definedName>
    <definedName name="страх" localSheetId="0">#REF!</definedName>
    <definedName name="страх" localSheetId="6">#REF!</definedName>
    <definedName name="страх" localSheetId="4">#REF!</definedName>
    <definedName name="страх" localSheetId="5">#REF!</definedName>
    <definedName name="страх">#REF!</definedName>
    <definedName name="Удельныйвес" localSheetId="1">'[4]Калькуляция '!#REF!</definedName>
    <definedName name="Удельныйвес" localSheetId="0">'[4]Калькуляция '!#REF!</definedName>
    <definedName name="Удельныйвес" localSheetId="6">'[4]Калькуляция '!#REF!</definedName>
    <definedName name="Удельныйвес" localSheetId="4">'[4]Калькуляция '!#REF!</definedName>
    <definedName name="Удельныйвес" localSheetId="5">'[4]Калькуляция '!#REF!</definedName>
    <definedName name="Удельныйвес">'[4]Калькуляция '!#REF!</definedName>
    <definedName name="уже" localSheetId="1">#REF!</definedName>
    <definedName name="уже" localSheetId="0">#REF!</definedName>
    <definedName name="уже" localSheetId="6">#REF!</definedName>
    <definedName name="уже" localSheetId="4">#REF!</definedName>
    <definedName name="уже" localSheetId="5">#REF!</definedName>
    <definedName name="уже">#REF!</definedName>
    <definedName name="УЗИ">[6]Услуги_УЗИ!$C$4:$C$74</definedName>
    <definedName name="УЗИ1">[5]Услуги_УЗИ!$C$4:$C$74</definedName>
    <definedName name="УЗИ2">[6]Услуги_УЗИ!$C$4:$C$74</definedName>
    <definedName name="УЗИ3">[6]Услуги_УЗИ!$C$4:$C$74</definedName>
    <definedName name="УСЛУГИ">'[5]Номенклатура услуг'!$B$7:$B$9593</definedName>
    <definedName name="УСЛУГИ1">'[5]Номенклатура услуг'!$B$7:$B$9593</definedName>
    <definedName name="Услуги2">'[6]Номенклатура услуг'!$B$7:$B$9593</definedName>
    <definedName name="УСЛУГИ3">'[6]Номенклатура услуг'!$B$7:$B$9593</definedName>
    <definedName name="ФЕДВРАЧ">[1]справочники!$C$3:$C$153</definedName>
    <definedName name="ФЕДМЕДРУК">[1]справочники!$B$3:$B$113</definedName>
    <definedName name="ФЕДМЛАДМП">[1]справочники!$E$3:$E$7</definedName>
    <definedName name="ФЕДСРЕДМП">[1]справочники!$D$3:$D$64</definedName>
    <definedName name="хх" localSheetId="1">#REF!</definedName>
    <definedName name="хх" localSheetId="0">#REF!</definedName>
    <definedName name="хх" localSheetId="6">#REF!</definedName>
    <definedName name="хх" localSheetId="4">#REF!</definedName>
    <definedName name="хх" localSheetId="5">#REF!</definedName>
    <definedName name="хх">#REF!</definedName>
    <definedName name="ъ" localSheetId="1">#REF!</definedName>
    <definedName name="ъ" localSheetId="0">#REF!</definedName>
    <definedName name="ъ" localSheetId="6">#REF!</definedName>
    <definedName name="ъ" localSheetId="4">#REF!</definedName>
    <definedName name="ъ" localSheetId="5">#REF!</definedName>
    <definedName name="ъ">#REF!</definedName>
    <definedName name="э" localSheetId="1">#REF!</definedName>
    <definedName name="э" localSheetId="0">#REF!</definedName>
    <definedName name="э" localSheetId="6">#REF!</definedName>
    <definedName name="э" localSheetId="4">#REF!</definedName>
    <definedName name="э" localSheetId="5">#REF!</definedName>
    <definedName name="э">#REF!</definedName>
    <definedName name="ээээ" localSheetId="6">#REF!</definedName>
    <definedName name="ээээ" localSheetId="5">#REF!</definedName>
    <definedName name="ээээ">#REF!</definedName>
    <definedName name="юбюб" localSheetId="6">#REF!</definedName>
    <definedName name="юбюб" localSheetId="5">#REF!</definedName>
    <definedName name="юбюб">#REF!</definedName>
    <definedName name="юююююююююю" localSheetId="6">#REF!</definedName>
    <definedName name="юююююююююю" localSheetId="5">#REF!</definedName>
    <definedName name="юююююююююю">#REF!</definedName>
    <definedName name="я" localSheetId="6">#REF!</definedName>
    <definedName name="я">#REF!</definedName>
  </definedNames>
  <calcPr calcId="191029"/>
</workbook>
</file>

<file path=xl/calcChain.xml><?xml version="1.0" encoding="utf-8"?>
<calcChain xmlns="http://schemas.openxmlformats.org/spreadsheetml/2006/main">
  <c r="C17" i="47" l="1"/>
  <c r="F17" i="47" s="1"/>
  <c r="F16" i="47"/>
  <c r="E16" i="47"/>
  <c r="D16" i="47"/>
  <c r="F15" i="47"/>
  <c r="E15" i="47"/>
  <c r="D15" i="47"/>
  <c r="F14" i="47"/>
  <c r="E14" i="47"/>
  <c r="D14" i="47"/>
  <c r="F13" i="47"/>
  <c r="E13" i="47"/>
  <c r="D13" i="47"/>
  <c r="F12" i="47"/>
  <c r="E12" i="47"/>
  <c r="D12" i="47"/>
  <c r="D17" i="47" l="1"/>
  <c r="E17" i="47"/>
  <c r="F18" i="46" l="1"/>
  <c r="E18" i="46"/>
  <c r="D18" i="46"/>
  <c r="F17" i="46"/>
  <c r="E17" i="46"/>
  <c r="D17" i="46"/>
  <c r="D16" i="46"/>
  <c r="C16" i="46"/>
  <c r="C15" i="46"/>
  <c r="E15" i="46" s="1"/>
  <c r="F14" i="46"/>
  <c r="F16" i="46" s="1"/>
  <c r="E14" i="46"/>
  <c r="E16" i="46" s="1"/>
  <c r="D14" i="46"/>
  <c r="F13" i="46"/>
  <c r="E13" i="46"/>
  <c r="D13" i="46"/>
  <c r="F12" i="46"/>
  <c r="E12" i="46"/>
  <c r="D12" i="46"/>
  <c r="F11" i="46"/>
  <c r="E11" i="46"/>
  <c r="D11" i="46"/>
  <c r="F10" i="46"/>
  <c r="E10" i="46"/>
  <c r="D10" i="46"/>
  <c r="J59" i="44"/>
  <c r="I59" i="44"/>
  <c r="F59" i="44"/>
  <c r="E59" i="44"/>
  <c r="D59" i="44"/>
  <c r="K58" i="44"/>
  <c r="H58" i="44"/>
  <c r="G58" i="44"/>
  <c r="K57" i="44"/>
  <c r="H57" i="44"/>
  <c r="G57" i="44"/>
  <c r="K56" i="44"/>
  <c r="H56" i="44"/>
  <c r="G56" i="44"/>
  <c r="K55" i="44"/>
  <c r="H55" i="44"/>
  <c r="G55" i="44"/>
  <c r="K54" i="44"/>
  <c r="H54" i="44"/>
  <c r="G54" i="44"/>
  <c r="K53" i="44"/>
  <c r="H53" i="44"/>
  <c r="G53" i="44"/>
  <c r="K52" i="44"/>
  <c r="K59" i="44" s="1"/>
  <c r="H52" i="44"/>
  <c r="H59" i="44" s="1"/>
  <c r="G52" i="44"/>
  <c r="G59" i="44" s="1"/>
  <c r="K51" i="44"/>
  <c r="H51" i="44"/>
  <c r="G51" i="44"/>
  <c r="J50" i="44"/>
  <c r="G50" i="44"/>
  <c r="F50" i="44"/>
  <c r="J49" i="44"/>
  <c r="G49" i="44"/>
  <c r="F49" i="44"/>
  <c r="J48" i="44"/>
  <c r="F48" i="44"/>
  <c r="J47" i="44"/>
  <c r="G47" i="44"/>
  <c r="F47" i="44"/>
  <c r="E47" i="44"/>
  <c r="J46" i="44"/>
  <c r="F46" i="44"/>
  <c r="E46" i="44"/>
  <c r="K45" i="44"/>
  <c r="J45" i="44"/>
  <c r="H45" i="44"/>
  <c r="G45" i="44"/>
  <c r="F45" i="44"/>
  <c r="E45" i="44"/>
  <c r="K44" i="44"/>
  <c r="J44" i="44"/>
  <c r="H44" i="44"/>
  <c r="G44" i="44"/>
  <c r="F44" i="44"/>
  <c r="E44" i="44"/>
  <c r="K43" i="44"/>
  <c r="J43" i="44"/>
  <c r="H43" i="44"/>
  <c r="G43" i="44"/>
  <c r="F43" i="44"/>
  <c r="E43" i="44"/>
  <c r="K42" i="44"/>
  <c r="J42" i="44"/>
  <c r="H42" i="44"/>
  <c r="G42" i="44"/>
  <c r="F42" i="44"/>
  <c r="E42" i="44"/>
  <c r="K41" i="44"/>
  <c r="J41" i="44"/>
  <c r="H41" i="44"/>
  <c r="G41" i="44"/>
  <c r="F41" i="44"/>
  <c r="E41" i="44"/>
  <c r="K40" i="44"/>
  <c r="J40" i="44"/>
  <c r="H40" i="44"/>
  <c r="G40" i="44"/>
  <c r="F40" i="44"/>
  <c r="E40" i="44"/>
  <c r="K38" i="44"/>
  <c r="H38" i="44"/>
  <c r="G38" i="44"/>
  <c r="F38" i="44"/>
  <c r="K37" i="44"/>
  <c r="H37" i="44"/>
  <c r="G37" i="44"/>
  <c r="F37" i="44"/>
  <c r="K36" i="44"/>
  <c r="H36" i="44"/>
  <c r="G36" i="44"/>
  <c r="F36" i="44"/>
  <c r="K35" i="44"/>
  <c r="H35" i="44"/>
  <c r="G35" i="44"/>
  <c r="F35" i="44"/>
  <c r="K34" i="44"/>
  <c r="H34" i="44"/>
  <c r="G34" i="44"/>
  <c r="F34" i="44"/>
  <c r="K33" i="44"/>
  <c r="H33" i="44"/>
  <c r="G33" i="44"/>
  <c r="F33" i="44"/>
  <c r="K32" i="44"/>
  <c r="H32" i="44"/>
  <c r="G32" i="44"/>
  <c r="F32" i="44"/>
  <c r="K31" i="44"/>
  <c r="H31" i="44"/>
  <c r="G31" i="44"/>
  <c r="F31" i="44"/>
  <c r="K29" i="44"/>
  <c r="I29" i="44"/>
  <c r="H29" i="44"/>
  <c r="G29" i="44"/>
  <c r="K28" i="44"/>
  <c r="I28" i="44"/>
  <c r="H28" i="44"/>
  <c r="G28" i="44"/>
  <c r="K27" i="44"/>
  <c r="H27" i="44"/>
  <c r="G27" i="44"/>
  <c r="K26" i="44"/>
  <c r="H26" i="44"/>
  <c r="G26" i="44"/>
  <c r="K25" i="44"/>
  <c r="H25" i="44"/>
  <c r="G25" i="44"/>
  <c r="K24" i="44"/>
  <c r="H24" i="44"/>
  <c r="G24" i="44"/>
  <c r="K23" i="44"/>
  <c r="H23" i="44"/>
  <c r="G23" i="44"/>
  <c r="K21" i="44"/>
  <c r="H21" i="44"/>
  <c r="G21" i="44"/>
  <c r="K20" i="44"/>
  <c r="H20" i="44"/>
  <c r="G20" i="44"/>
  <c r="K19" i="44"/>
  <c r="H19" i="44"/>
  <c r="G19" i="44"/>
  <c r="K18" i="44"/>
  <c r="H18" i="44"/>
  <c r="G18" i="44"/>
  <c r="K17" i="44"/>
  <c r="H17" i="44"/>
  <c r="G17" i="44"/>
  <c r="G15" i="44"/>
  <c r="G14" i="44"/>
  <c r="G13" i="44"/>
  <c r="G12" i="44"/>
  <c r="F15" i="46" l="1"/>
  <c r="D15" i="46"/>
  <c r="H18" i="43"/>
  <c r="I12" i="43"/>
  <c r="I16" i="43" s="1"/>
  <c r="H12" i="43"/>
  <c r="H14" i="43" s="1"/>
  <c r="H15" i="43" l="1"/>
  <c r="H13" i="43"/>
  <c r="I15" i="43"/>
  <c r="H16" i="43"/>
  <c r="I13" i="43"/>
  <c r="I14" i="43"/>
  <c r="G74" i="39" l="1"/>
  <c r="F74" i="39"/>
  <c r="E74" i="39"/>
  <c r="G73" i="39"/>
  <c r="F73" i="39"/>
  <c r="E73" i="39"/>
  <c r="G72" i="39"/>
  <c r="F72" i="39"/>
  <c r="E72" i="39"/>
  <c r="G71" i="39"/>
  <c r="F71" i="39"/>
  <c r="E71" i="39"/>
  <c r="G70" i="39"/>
  <c r="F70" i="39"/>
  <c r="E70" i="39"/>
  <c r="G69" i="39"/>
  <c r="F69" i="39"/>
  <c r="E69" i="39"/>
  <c r="E68" i="39"/>
  <c r="E67" i="39"/>
  <c r="E66" i="39"/>
  <c r="E65" i="39"/>
  <c r="E64" i="39"/>
  <c r="E63" i="39"/>
  <c r="E62" i="39"/>
  <c r="E61" i="39"/>
  <c r="E60" i="39"/>
  <c r="E59" i="39"/>
  <c r="G57" i="39"/>
  <c r="F57" i="39"/>
  <c r="E57" i="39"/>
  <c r="G56" i="39"/>
  <c r="F56" i="39"/>
  <c r="E56" i="39"/>
  <c r="G55" i="39"/>
  <c r="F55" i="39"/>
  <c r="E55" i="39"/>
  <c r="G54" i="39"/>
  <c r="F54" i="39"/>
  <c r="E54" i="39"/>
  <c r="G53" i="39"/>
  <c r="F53" i="39"/>
  <c r="E53" i="39"/>
  <c r="G52" i="39"/>
  <c r="F52" i="39"/>
  <c r="E52" i="39"/>
  <c r="E51" i="39"/>
  <c r="E50" i="39"/>
  <c r="E49" i="39"/>
  <c r="E48" i="39"/>
  <c r="E47" i="39"/>
  <c r="E46" i="39"/>
  <c r="E45" i="39"/>
  <c r="G44" i="39"/>
  <c r="F44" i="39"/>
  <c r="E44" i="39"/>
  <c r="G43" i="39"/>
  <c r="F43" i="39"/>
  <c r="E43" i="39"/>
  <c r="G42" i="39"/>
  <c r="F42" i="39"/>
  <c r="E42" i="39"/>
  <c r="E40" i="39"/>
  <c r="E39" i="39"/>
  <c r="E38" i="39"/>
  <c r="E37" i="39"/>
  <c r="E36" i="39"/>
  <c r="E35" i="39"/>
  <c r="E34" i="39"/>
  <c r="E33" i="39"/>
  <c r="E32" i="39"/>
  <c r="E31" i="39"/>
  <c r="E30" i="39"/>
  <c r="E29" i="39"/>
  <c r="E28" i="39"/>
  <c r="E27" i="39"/>
  <c r="E26" i="39"/>
  <c r="E25" i="39"/>
  <c r="E24" i="39"/>
  <c r="E23" i="39"/>
  <c r="E22" i="39"/>
  <c r="E21" i="39"/>
  <c r="G19" i="39"/>
  <c r="F19" i="39"/>
  <c r="E19" i="39"/>
  <c r="G18" i="39"/>
  <c r="F18" i="39"/>
  <c r="E18" i="39"/>
  <c r="E17" i="39"/>
  <c r="E16" i="39"/>
  <c r="E15" i="39"/>
  <c r="E14" i="39"/>
  <c r="E13" i="39"/>
  <c r="G26" i="29" l="1"/>
  <c r="H25" i="29"/>
  <c r="G24" i="29"/>
  <c r="F23" i="29"/>
  <c r="G22" i="29"/>
  <c r="H21" i="29"/>
  <c r="G20" i="29"/>
  <c r="F19" i="29"/>
  <c r="H18" i="29"/>
  <c r="H16" i="29"/>
  <c r="G15" i="29"/>
  <c r="F14" i="29"/>
  <c r="H13" i="29"/>
  <c r="H12" i="29"/>
  <c r="G23" i="29" l="1"/>
  <c r="H26" i="29"/>
  <c r="G19" i="29"/>
  <c r="H19" i="29"/>
  <c r="H22" i="29"/>
  <c r="H23" i="29"/>
  <c r="G14" i="29"/>
  <c r="H14" i="29"/>
  <c r="F15" i="29"/>
  <c r="F20" i="29"/>
  <c r="F24" i="29"/>
  <c r="H15" i="29"/>
  <c r="H20" i="29"/>
  <c r="H24" i="29"/>
  <c r="F12" i="29"/>
  <c r="F16" i="29"/>
  <c r="F21" i="29"/>
  <c r="F25" i="29"/>
  <c r="G12" i="29"/>
  <c r="G16" i="29"/>
  <c r="G21" i="29"/>
  <c r="G25" i="29"/>
  <c r="F13" i="29"/>
  <c r="F18" i="29"/>
  <c r="F22" i="29"/>
  <c r="F26" i="29"/>
  <c r="G13" i="29"/>
  <c r="G18" i="29"/>
</calcChain>
</file>

<file path=xl/sharedStrings.xml><?xml version="1.0" encoding="utf-8"?>
<sst xmlns="http://schemas.openxmlformats.org/spreadsheetml/2006/main" count="347" uniqueCount="295">
  <si>
    <t>Наименование</t>
  </si>
  <si>
    <t>код услуги</t>
  </si>
  <si>
    <t>№ п/п</t>
  </si>
  <si>
    <t>A18.30.001</t>
  </si>
  <si>
    <t>A18.05.002.001</t>
  </si>
  <si>
    <t>Гемодиализ интермиттирующий высокопоточный</t>
  </si>
  <si>
    <t>A18.05.011</t>
  </si>
  <si>
    <t>Гемодиафильтрация</t>
  </si>
  <si>
    <t>A18.05.011.002</t>
  </si>
  <si>
    <t>Гемодиафильтрация продолжительная</t>
  </si>
  <si>
    <t>A18.30.001.002</t>
  </si>
  <si>
    <t>Перитонеальный диализ с использованием автоматизированных технологий</t>
  </si>
  <si>
    <t>A18.05.002</t>
  </si>
  <si>
    <t>Эпифарингоскопия видеоэндоскопическая</t>
  </si>
  <si>
    <t>Бронхоскопия</t>
  </si>
  <si>
    <t>Эзофагогастродуоденоскопия</t>
  </si>
  <si>
    <t>Интестиноскопия</t>
  </si>
  <si>
    <t>A03.17.002.002</t>
  </si>
  <si>
    <t>Тонкокишечная эндоскопия видеокапсульная</t>
  </si>
  <si>
    <t>A03.18.001</t>
  </si>
  <si>
    <t>Колоноскопия</t>
  </si>
  <si>
    <t>A03.18.001.006</t>
  </si>
  <si>
    <t>Толстокишечная эндоскопия видеокапсульная</t>
  </si>
  <si>
    <t>Ректосигмоидоскопия</t>
  </si>
  <si>
    <t>A03.26.019</t>
  </si>
  <si>
    <t>Оптическое исследование сетчатки с помощью компьютерного анализатора</t>
  </si>
  <si>
    <t>Эхокардиография</t>
  </si>
  <si>
    <t>A04.10.002.004</t>
  </si>
  <si>
    <t>Эхокардиография с физической нагрузкой</t>
  </si>
  <si>
    <t>Ультразвуковая допплерография артерий нижних конечностей</t>
  </si>
  <si>
    <t>Ультразвуковая допплерография вен нижних конечностей</t>
  </si>
  <si>
    <t>Ультразвуковая допплерография вен верхних конечностей</t>
  </si>
  <si>
    <t>Дуплексное сканирование аорты</t>
  </si>
  <si>
    <t>Триплексное сканирование вен</t>
  </si>
  <si>
    <t>A05.23.001.002</t>
  </si>
  <si>
    <t>A05.25.003</t>
  </si>
  <si>
    <t>Исследование коротколатентных вызванных потенциалов</t>
  </si>
  <si>
    <t>A05.25.006</t>
  </si>
  <si>
    <t>Регистрация вызванных акустических ответов мозга на постоянные модулированные тоны (ASSR тест)</t>
  </si>
  <si>
    <t>A06.03.061.001</t>
  </si>
  <si>
    <t>Рентгеноденситометрия поясничного отдела позвоночника</t>
  </si>
  <si>
    <t>A06.03.061.002</t>
  </si>
  <si>
    <t>A06.09.005</t>
  </si>
  <si>
    <t>A06.09.006.001</t>
  </si>
  <si>
    <t>A06.09.007</t>
  </si>
  <si>
    <t>A06.20.004</t>
  </si>
  <si>
    <t>Цитологическое исследование микропрепарата кожи</t>
  </si>
  <si>
    <t>Цитологическое исследование микропрепарата тканей языка</t>
  </si>
  <si>
    <t>Цитологическое исследование микропрепарата тканей губы</t>
  </si>
  <si>
    <t>Цитологическое исследование отделяемого верхних дыхательных путей и отпечатков</t>
  </si>
  <si>
    <t>Цитологическое исследование микропрепарата тканей верхних дыхательных путей</t>
  </si>
  <si>
    <t>Цитологическое исследование микропрепарата тканей нижних дыхательных путей</t>
  </si>
  <si>
    <t>Цитологическое исследование микропрепарата тканей трахеи и бронхов</t>
  </si>
  <si>
    <t>Цитологическое исследование мокроты</t>
  </si>
  <si>
    <t>Цитологическое исследование микропрепарата тканей пищевода</t>
  </si>
  <si>
    <t>Цитологическое исследование микропрепарата тканей желудка</t>
  </si>
  <si>
    <t>Цитологическое исследование микропрепарата тканей двенадцатиперстной кишки</t>
  </si>
  <si>
    <t>Цитологическое исследование микропрепарата тканей толстой кишки</t>
  </si>
  <si>
    <t>Цитологическое исследование микропрепарата тканей прямой кишки</t>
  </si>
  <si>
    <t>Цитологическое исследование аспирата из полости матки</t>
  </si>
  <si>
    <t>Цитологическое исследование микропрепарата тканей матки</t>
  </si>
  <si>
    <t>Цитологическое исследование аспирата кисты</t>
  </si>
  <si>
    <t>Цитологическое исследование отделяемого из соска молочной железы</t>
  </si>
  <si>
    <t>Цитологическое исследование микропрепарата тонкоигольной аспирационной биопсии</t>
  </si>
  <si>
    <t>Исследование мочи для выявления клеток опухоли</t>
  </si>
  <si>
    <t>Цитологическое исследование соскобов эрозий, язв, ран, свищей</t>
  </si>
  <si>
    <t>Патолого-анатомическое исследование биопсийного (операционного) материала первой категории сложности</t>
  </si>
  <si>
    <t>Патолого-анатомическое исследование биопсийного (операционного) материала второй категории сложности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</si>
  <si>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</si>
  <si>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</si>
  <si>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</si>
  <si>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A11.20.010.003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</si>
  <si>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</si>
  <si>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</si>
  <si>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</si>
  <si>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</si>
  <si>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A11.22.002.001</t>
  </si>
  <si>
    <t>Пункция щитовидной или паращитовидной железы под контролем ультразвукового исследования</t>
  </si>
  <si>
    <t>A18.05.002.002</t>
  </si>
  <si>
    <t>Гемодиализ интермиттирующий низкопоточный</t>
  </si>
  <si>
    <t>A19.26.001</t>
  </si>
  <si>
    <t>A19.26.002</t>
  </si>
  <si>
    <t>Упражнения для тренировки цилиарной мышцы глаза</t>
  </si>
  <si>
    <t>Эндовазальная лазерная коагуляция вен нижних конечностей</t>
  </si>
  <si>
    <t>A22.26.012</t>
  </si>
  <si>
    <t>Лазерстимуляция сетчатки</t>
  </si>
  <si>
    <t>A26.05.019.001</t>
  </si>
  <si>
    <t>A26.05.019.003</t>
  </si>
  <si>
    <t>Гемодиализ (базовый тариф)</t>
  </si>
  <si>
    <t>Перитонеальный диализ (базовый тариф)</t>
  </si>
  <si>
    <t>Магнитно-резонансные томографические исследования</t>
  </si>
  <si>
    <t>МРТ-исследования области головы, позвоночника, сосудов</t>
  </si>
  <si>
    <t>МРТ-исследования суставов, мягких тканей, внутренних органов</t>
  </si>
  <si>
    <t>МРТ-исследования с контрастным усилением</t>
  </si>
  <si>
    <t>МРТ исследование головного мозга с контрастированием топометрическое</t>
  </si>
  <si>
    <t>Тарифы для медицинских организаций, для которых установлены коэффициенты дифференциации</t>
  </si>
  <si>
    <t>Компьютерные томографические исследования</t>
  </si>
  <si>
    <t>Компьютерная томография</t>
  </si>
  <si>
    <t>Компьютерная томография с внутривенным  болюсным контрастированием</t>
  </si>
  <si>
    <t xml:space="preserve"> Ультразвуковые исследования сердечно-сосудистой системы </t>
  </si>
  <si>
    <t xml:space="preserve"> Эндоскопические исследования</t>
  </si>
  <si>
    <t>Прочие</t>
  </si>
  <si>
    <t>Размораживание криоконсервированных эмбрионов с последующим переносом эмбрионов в полость матки (криоперенос)</t>
  </si>
  <si>
    <t>Молекулярно-генетические исследования с целью выявления                         онкологических заболеваний</t>
  </si>
  <si>
    <t>(рублей)</t>
  </si>
  <si>
    <t>Дуплексное сканирование сосудов</t>
  </si>
  <si>
    <t>Патолого-анатомические исследования</t>
  </si>
  <si>
    <t>Единица оплаты</t>
  </si>
  <si>
    <t xml:space="preserve">A08.20.017.002 </t>
  </si>
  <si>
    <t>Жидкостное цитологическое исследование микропрепарата шейки матки</t>
  </si>
  <si>
    <t>Профиль заболевания</t>
  </si>
  <si>
    <t>Заболевания центральной нервной системы и органов чувств</t>
  </si>
  <si>
    <t>Заболевания опорно-двигательного аппарата</t>
  </si>
  <si>
    <t>Кардиология</t>
  </si>
  <si>
    <t>Пульмонология</t>
  </si>
  <si>
    <t>Онкология (после постмастэктомического синдрома)</t>
  </si>
  <si>
    <t>Обследование женщин перед вступлением в протокол экстракорпорального оплодотворения (УЗИ матки и придатков трансвагинальное, общий (клинический) анализ крови, анализ крови биохимический общетерапевтический, коагулограмма (ориентировочное исследование системы гемостаза), общий (клинический) анализ мочи, микроскопическое исследование влагалищных мазков)</t>
  </si>
  <si>
    <t>Взрослое население</t>
  </si>
  <si>
    <t>Детское население</t>
  </si>
  <si>
    <t>Врожденные аномалии</t>
  </si>
  <si>
    <t>Речевые нарушения</t>
  </si>
  <si>
    <t>Соматическая патология</t>
  </si>
  <si>
    <t>Нарушение питания</t>
  </si>
  <si>
    <t>Нарушение зрения</t>
  </si>
  <si>
    <t>Состояние после перенесенной короновирусной инфекции COVID-19</t>
  </si>
  <si>
    <t>Медицинская реабилитация детей, перенесших заболевания перинатального периода</t>
  </si>
  <si>
    <t>услуга</t>
  </si>
  <si>
    <t>Исследование функции внешнего дыхания</t>
  </si>
  <si>
    <t>Заболевания опорно-двигательного аппарата и периферической нервной системы</t>
  </si>
  <si>
    <t>Рентгеноденситометрия проксимального отдела бедренной кости (одного бедра)</t>
  </si>
  <si>
    <t>Рентгеноденситометрия проксимального отдела бедренной кости (обоих бедер)</t>
  </si>
  <si>
    <t>Колоноскопия с тотальной внутревенной анестезией</t>
  </si>
  <si>
    <t>Комплекс исследований для выявления аллергена (количественное определение специфических иммуноглобулинов Е в сыворотке крови-ингаляционная панель - 20 шт.)</t>
  </si>
  <si>
    <t>Комплекс исследований для выявления аллергена (количественное определение специфических иммуноглобулинов Е в сыворотке крови-пищевая панель - 20 шт.)</t>
  </si>
  <si>
    <t>Комплекс исследований для выявления аллергена (количественное определение специфических иммуноглобулинов Е в сыворотке крови-смешанная аллергопанель - 20 шт.)</t>
  </si>
  <si>
    <t>ПЦР крови на РНК вируса гепатита С качественно</t>
  </si>
  <si>
    <t>ПЦР крови на РНК вируса гепатита С генотип</t>
  </si>
  <si>
    <t xml:space="preserve">Пункция новообразования молочной железы прицельная пункционная под контролем ультразвукового исследования </t>
  </si>
  <si>
    <t xml:space="preserve">A08.09.003 </t>
  </si>
  <si>
    <t xml:space="preserve">A08.09.008 </t>
  </si>
  <si>
    <t>Лабораторные исследования</t>
  </si>
  <si>
    <t>Диагностические исследования</t>
  </si>
  <si>
    <t>Базовый норматив                   финансовых затрат</t>
  </si>
  <si>
    <t>Базовый норматив               финансовых затрат</t>
  </si>
  <si>
    <t xml:space="preserve">Базовый норматив финансовых затрат </t>
  </si>
  <si>
    <t xml:space="preserve">B03.002.004     </t>
  </si>
  <si>
    <t xml:space="preserve">B03.002.004   </t>
  </si>
  <si>
    <t>к Тарифному соглашению в сфере ОМС</t>
  </si>
  <si>
    <t>Медицинские услуги</t>
  </si>
  <si>
    <t>Приложение № 8</t>
  </si>
  <si>
    <t>Электроэнцефалография с видеомониторингом (Дневное исследование)</t>
  </si>
  <si>
    <t>Электроэнцефалография с видеомониторингом (Ночное исследование)</t>
  </si>
  <si>
    <t>A03.18.001 B01.003.004.009</t>
  </si>
  <si>
    <t>Патолого-анатомическое исследование биопсийного (операционного) материала с применением иммуногистохимических методов (1 маркер) A08.30.013</t>
  </si>
  <si>
    <t>Определение экспрессии белка PDL1 иммуногистохимическим методом A08.30.039</t>
  </si>
  <si>
    <t>Цитологические исследования на базе ГБУЗ «Республиканский онкологический диспансер»</t>
  </si>
  <si>
    <t>Панретинальная лазерная коагуляция одного глаза</t>
  </si>
  <si>
    <t>Панретинальная лазерная коагуляция двух глаз</t>
  </si>
  <si>
    <t>Фокальная лазерная коагуляция глазного дна (1 глаз)</t>
  </si>
  <si>
    <t>Фокальная лазерная коагуляция глазного дна (2 глаза)</t>
  </si>
  <si>
    <t>ПЭТ-КТ при онкологических заболеваниях</t>
  </si>
  <si>
    <t>B01.003.004.009</t>
  </si>
  <si>
    <t>Упражнения для восстановления и укрепления бинокулярного зрения (миопия)</t>
  </si>
  <si>
    <t>Упражнения для восстановления и укрепления бинокулярного зрения (косоглазие)</t>
  </si>
  <si>
    <t>Тотальная внутривенная анестезия детям (при проведении КТ, МРТ)</t>
  </si>
  <si>
    <t>B01.003.004.012</t>
  </si>
  <si>
    <t>Комбинированный ингаляционный наркоз (в том числе с применением ксенона) (при проведении КТ, МРТ, ФГДС детям)</t>
  </si>
  <si>
    <t>Комбинированный ингаляционный наркоз (в том числе с применением ксенона) (стоматология)</t>
  </si>
  <si>
    <t>Республики Карелия на 2026 год</t>
  </si>
  <si>
    <t>1.1.</t>
  </si>
  <si>
    <t>1.3.</t>
  </si>
  <si>
    <t xml:space="preserve"> 1.4.</t>
  </si>
  <si>
    <t>1.2.</t>
  </si>
  <si>
    <t xml:space="preserve"> 2.1.</t>
  </si>
  <si>
    <t xml:space="preserve"> 2.2.</t>
  </si>
  <si>
    <t xml:space="preserve"> 2.3.</t>
  </si>
  <si>
    <t xml:space="preserve"> 3.1.</t>
  </si>
  <si>
    <t xml:space="preserve"> 3.2.</t>
  </si>
  <si>
    <t xml:space="preserve"> 3.3. </t>
  </si>
  <si>
    <t xml:space="preserve"> 3.5. </t>
  </si>
  <si>
    <t>3.6.</t>
  </si>
  <si>
    <t>3.4.</t>
  </si>
  <si>
    <t>3.7.</t>
  </si>
  <si>
    <t>4.1.</t>
  </si>
  <si>
    <t>4.2.</t>
  </si>
  <si>
    <t>4.3.</t>
  </si>
  <si>
    <t>4.4.</t>
  </si>
  <si>
    <t>4.5.</t>
  </si>
  <si>
    <t>4.6.</t>
  </si>
  <si>
    <t>4.7.</t>
  </si>
  <si>
    <t>5.1.</t>
  </si>
  <si>
    <t>5.2.</t>
  </si>
  <si>
    <t>5.3.</t>
  </si>
  <si>
    <t>5.4.</t>
  </si>
  <si>
    <t>5.5.</t>
  </si>
  <si>
    <t>5.6.</t>
  </si>
  <si>
    <t>5.7.</t>
  </si>
  <si>
    <t>ОФЭКТ/КТ/сцинтиграфия</t>
  </si>
  <si>
    <t>Неинвазивное пренатальное тестирование                                 (определение внеклеточной ДНК плода по крови матери)</t>
  </si>
  <si>
    <t>Определение РНК-вируса гепатита C (Hepatitis C virus) в крови методом полимеразной цепной реакции</t>
  </si>
  <si>
    <t>Лабораторная диагностика для пациентов с хроническим вирусным гепатитом C (оценка стадии фиброза, определение генотипа вируса гепатита C)</t>
  </si>
  <si>
    <t>Код услуги</t>
  </si>
  <si>
    <t>Таблица №1</t>
  </si>
  <si>
    <t>Таблица №2</t>
  </si>
  <si>
    <t>Таблица №3</t>
  </si>
  <si>
    <t xml:space="preserve">Тарифы на оплату диализа           </t>
  </si>
  <si>
    <t xml:space="preserve">Тарифы на оплату экстракорпорального оплодотворения в амбулаторных условиях </t>
  </si>
  <si>
    <t>Тарифы на оплату комплексного посещения в амбулаторных условиях в связи с проведением 3 этапа медицинской реабилитации</t>
  </si>
  <si>
    <t>Проведение диагностических исследований с применением искусственного интеллекта</t>
  </si>
  <si>
    <t>рублей</t>
  </si>
  <si>
    <t>Базовый норматив финансовых затрат</t>
  </si>
  <si>
    <t>Флюорография легких цифровая с применением искусственного интеллекта</t>
  </si>
  <si>
    <t>Маммография с применением искусственного интеллекта</t>
  </si>
  <si>
    <t>Компьютерная томография органов грудной полости с применением искусственного интеллекта</t>
  </si>
  <si>
    <t>Таблица №4</t>
  </si>
  <si>
    <t>Таблица №5</t>
  </si>
  <si>
    <t>Таблица №6</t>
  </si>
  <si>
    <t>Тарифы на оплату отдельных диагностических (лабораторных) исследований на 2026 год</t>
  </si>
  <si>
    <t>Колоноскопия с с применением искусственного интеллекта</t>
  </si>
  <si>
    <t>Комплексное обследование для постановки диагноза и назначения лекарственной терапии пациентам с хроническим вирусным гепатитом С (без цирроза печени) (первичный прием (осмотр, консультация) врача-инфекциониста; повторный прием врача-инфекциониста; анализ крови биохимический общетерапевтический; общий (клинический) анализ крови развернутый; исследование уровня альфа-фетопротеина крови; ультразвуковое исследование органов брюшной полости (комплексное);  флюорография легких цифровая; определение антигена (HBsAg) вируса гепатита B (Hepatitis B virus) в крови, качественное исследование; определение суммарных антител классов M и G (anti-HCV IgG и anti-HCV IgM) к вирусу гепатита C (Hepatitis C virus) в крови; Anti-HCV-подтверждающий тест (антитела к антигенам вируса core и NS гепатита С))</t>
  </si>
  <si>
    <t>Комплексное обследование для постановки диагноза и назначения лекарственной терапии пациентам с хроническим вирусным гепатитом С (с циррозом печени) (первичный прием (осмотр, консультация) врача-инфекциониста; повторный прием врача-инфекциониста; анализ крови биохимический общетерапевтический; определение протромбинового (тромбопластинового) времени в крови или в плазме; общий (клинический) анализ крови развернутый; исследование уровня альфа-фетопротеина крови; ультразвуковое исследование органов брюшной полости (комплексное);  эзофагогастродуоденоскопия; флюорография легких цифровая; определение антигена (HBsAg) вируса гепатита B (Hepatitis B virus) в крови, качественное исследование; определение суммарных антител классов M и G (anti-HCV IgG и anti-HCV IgM) к вирусу гепатита C (Hepatitis C virus) в крови; Anti-HCV-подтверждающий тест (антитела к антигенам вируса core и NS гепатита С))</t>
  </si>
  <si>
    <t>Анализ крови на специфический иммуноглобулин Е (IgE)</t>
  </si>
  <si>
    <t>Эластометрия печени</t>
  </si>
  <si>
    <t>Исследование уровня тромбоцитов в крови</t>
  </si>
  <si>
    <t>Взятие крови из периферической вены</t>
  </si>
  <si>
    <t xml:space="preserve"> 2.1.1</t>
  </si>
  <si>
    <t xml:space="preserve"> 4.4.1</t>
  </si>
  <si>
    <t>Компьютерная томография с внутривенным контрастированием</t>
  </si>
  <si>
    <t>A08.28.012</t>
  </si>
  <si>
    <t>A08.20.018</t>
  </si>
  <si>
    <t>A08.01.002</t>
  </si>
  <si>
    <t>A08.08.002</t>
  </si>
  <si>
    <t>A08.09.011</t>
  </si>
  <si>
    <t>A08.20.004</t>
  </si>
  <si>
    <t>A08.20.019</t>
  </si>
  <si>
    <t>A08.30.028</t>
  </si>
  <si>
    <t>A08.07.003</t>
  </si>
  <si>
    <t>A08.07.006</t>
  </si>
  <si>
    <t>A08.08.004</t>
  </si>
  <si>
    <t>A08.16.006</t>
  </si>
  <si>
    <t>A08.16.007</t>
  </si>
  <si>
    <t>A08.16.008</t>
  </si>
  <si>
    <t>A08.18.002</t>
  </si>
  <si>
    <t>A08.19.004</t>
  </si>
  <si>
    <t>A08.20.013</t>
  </si>
  <si>
    <t>A08.26.007</t>
  </si>
  <si>
    <t>A22.26.009</t>
  </si>
  <si>
    <t>A22.26.010</t>
  </si>
  <si>
    <t>A22.12.003.001</t>
  </si>
  <si>
    <t>A05.10.006</t>
  </si>
  <si>
    <t>Тарифы на медицинские услуги</t>
  </si>
  <si>
    <t>код услуги 21 из справочника  РК 43</t>
  </si>
  <si>
    <t>(в редакции Дополнительного соглашения №2 от 27.03.2026)</t>
  </si>
  <si>
    <t>Приложение №8</t>
  </si>
  <si>
    <t>Таблица №7</t>
  </si>
  <si>
    <t>Тарифы на оплату исследований, проводимых в целях выявления ранних признаков дислипидемии и формирования атеросклероза, на 2026 год</t>
  </si>
  <si>
    <t>(руб.)</t>
  </si>
  <si>
    <t>Код номенклатуры</t>
  </si>
  <si>
    <t>Примечание</t>
  </si>
  <si>
    <t xml:space="preserve">A09.05.026 
+
Код регионального критерия 86 из справочника РК </t>
  </si>
  <si>
    <t>Определение уровня липопротеида (а) в крови</t>
  </si>
  <si>
    <t>у пациентов в возрасте 18 - 40 лет - однократно</t>
  </si>
  <si>
    <t>у пациентов в возрасте 18 - 39 лет - один раз в 6 лет,                            у пациентов с 40 лет и старше - один раз в 3 года</t>
  </si>
  <si>
    <t>A09.05.004</t>
  </si>
  <si>
    <t>Исследование уровня холестерина липопротеинов высокой плотности в крови</t>
  </si>
  <si>
    <t>A09.05.028</t>
  </si>
  <si>
    <t>Исследование уровня холестерина липопротеинов низкой плотности</t>
  </si>
  <si>
    <t>A09.05.025</t>
  </si>
  <si>
    <t>Исследование уровня триглицеридов в крови</t>
  </si>
  <si>
    <t xml:space="preserve">A09.05.026 
+
Код регионального критерия 81 из справочника РК </t>
  </si>
  <si>
    <t>Исследование уровня холестерина липопротеинов очень низкой плотности</t>
  </si>
  <si>
    <t>Определение генотипа вируса гепатита C (Hepatitis C virus)</t>
  </si>
  <si>
    <t>Определение активности аланинаминотрансферазы в крови (АЛТ)</t>
  </si>
  <si>
    <t>Определение активности аспартатаминотрансферазы в крови (АСТ)</t>
  </si>
  <si>
    <t>Регистрация электрокардиограммы (расшифровка, описание и интерпретация электрокардиографических данных с применением искусственного интеллекта)</t>
  </si>
  <si>
    <t>(в редакции Дополнительного соглашения №4 от 29.05.2026)</t>
  </si>
  <si>
    <t>Базовый тариф</t>
  </si>
  <si>
    <t>Доля заработной платы и прочих расходов</t>
  </si>
  <si>
    <t>Коэффициент относительной затратоемкости (КЗ)</t>
  </si>
  <si>
    <t>1 услуга</t>
  </si>
  <si>
    <t>Коэффициент дифференциации 1,456</t>
  </si>
  <si>
    <t>Коэффициент дифференциации 1,561</t>
  </si>
  <si>
    <t>(в редакции Дополнительного соглашения №5 от 30.06.2026)</t>
  </si>
  <si>
    <t xml:space="preserve"> 2.4.</t>
  </si>
  <si>
    <t>Компьютерная томография органов грудной полости с внутривенным болюсным контрастированием с применением искусственного интеллекта</t>
  </si>
  <si>
    <t>A06.09.005.002</t>
  </si>
  <si>
    <t>Рентгенография легких с применением искусственного интеллекта</t>
  </si>
  <si>
    <t>A06.09.007.001</t>
  </si>
  <si>
    <t>Прицельная рентгенография органов грудной клетки с применением искусственного интеллекта</t>
  </si>
  <si>
    <t>A06.09.007.002</t>
  </si>
  <si>
    <t>Рентгенография легких цифровая  с применением искусственного интеллекта</t>
  </si>
  <si>
    <t>(в редакции Дополнительного соглашения №6 от 31.07.2026)</t>
  </si>
  <si>
    <t>Наименование услуги (исследования)</t>
  </si>
  <si>
    <t>B03.016.005</t>
  </si>
  <si>
    <t>Анализ крови по оценке нарушений липидного обмена биохимический, включающий исследование уровня холестерина липопротеинов высокой плотности в крови, исследование уровня холестерина липопротеинов низкой плотности,исследование уровня триглицеридов в крови, исследование уровня холестерина липопротеинов очень низкой плотности.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</si>
</sst>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00"/>
    <numFmt numFmtId="166" formatCode="#,##0.0000"/>
  </numFmts>
  <fonts count="32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sz val="16"/>
      <color theme="0" tint="-0.49998474074526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0" fontId="14" fillId="0" borderId="0"/>
    <xf numFmtId="0" fontId="17" fillId="0" borderId="0"/>
    <xf numFmtId="0" fontId="20" fillId="0" borderId="0"/>
    <xf numFmtId="0" fontId="21" fillId="0" borderId="0"/>
    <xf numFmtId="0" fontId="23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4" fillId="0" borderId="0"/>
    <xf numFmtId="0" fontId="6" fillId="0" borderId="0"/>
    <xf numFmtId="0" fontId="5" fillId="0" borderId="0"/>
    <xf numFmtId="0" fontId="26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87">
    <xf numFmtId="0" fontId="0" fillId="0" borderId="0" xfId="0"/>
    <xf numFmtId="0" fontId="0" fillId="0" borderId="0" xfId="0" applyFill="1"/>
    <xf numFmtId="164" fontId="10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0" fillId="0" borderId="0" xfId="0" applyFill="1" applyBorder="1"/>
    <xf numFmtId="4" fontId="10" fillId="0" borderId="6" xfId="0" applyNumberFormat="1" applyFont="1" applyFill="1" applyBorder="1" applyAlignment="1">
      <alignment horizontal="center" vertical="center"/>
    </xf>
    <xf numFmtId="4" fontId="10" fillId="0" borderId="11" xfId="0" applyNumberFormat="1" applyFont="1" applyFill="1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center" vertical="center"/>
    </xf>
    <xf numFmtId="4" fontId="10" fillId="0" borderId="8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4" fontId="10" fillId="0" borderId="0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3" fontId="11" fillId="0" borderId="0" xfId="0" applyNumberFormat="1" applyFont="1" applyFill="1" applyBorder="1" applyAlignment="1">
      <alignment horizontal="right" vertical="center"/>
    </xf>
    <xf numFmtId="4" fontId="8" fillId="0" borderId="21" xfId="0" applyNumberFormat="1" applyFont="1" applyFill="1" applyBorder="1" applyAlignment="1">
      <alignment horizontal="center"/>
    </xf>
    <xf numFmtId="4" fontId="8" fillId="0" borderId="7" xfId="0" applyNumberFormat="1" applyFont="1" applyFill="1" applyBorder="1" applyAlignment="1">
      <alignment horizontal="center"/>
    </xf>
    <xf numFmtId="4" fontId="8" fillId="0" borderId="1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13" fillId="0" borderId="28" xfId="0" applyFont="1" applyFill="1" applyBorder="1"/>
    <xf numFmtId="3" fontId="8" fillId="0" borderId="28" xfId="0" applyNumberFormat="1" applyFont="1" applyFill="1" applyBorder="1" applyAlignment="1">
      <alignment horizontal="left"/>
    </xf>
    <xf numFmtId="0" fontId="9" fillId="0" borderId="22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4" fontId="8" fillId="0" borderId="26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 wrapText="1"/>
    </xf>
    <xf numFmtId="3" fontId="8" fillId="0" borderId="10" xfId="0" applyNumberFormat="1" applyFont="1" applyFill="1" applyBorder="1" applyAlignment="1">
      <alignment horizontal="center" wrapText="1"/>
    </xf>
    <xf numFmtId="4" fontId="8" fillId="0" borderId="12" xfId="0" applyNumberFormat="1" applyFont="1" applyFill="1" applyBorder="1" applyAlignment="1">
      <alignment horizontal="center" wrapText="1"/>
    </xf>
    <xf numFmtId="3" fontId="8" fillId="0" borderId="12" xfId="0" applyNumberFormat="1" applyFont="1" applyFill="1" applyBorder="1" applyAlignment="1">
      <alignment horizontal="center" wrapText="1"/>
    </xf>
    <xf numFmtId="0" fontId="9" fillId="0" borderId="34" xfId="0" applyFont="1" applyFill="1" applyBorder="1" applyAlignment="1">
      <alignment horizontal="center"/>
    </xf>
    <xf numFmtId="4" fontId="8" fillId="0" borderId="29" xfId="0" applyNumberFormat="1" applyFont="1" applyFill="1" applyBorder="1" applyAlignment="1">
      <alignment horizontal="center"/>
    </xf>
    <xf numFmtId="4" fontId="8" fillId="0" borderId="19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left" wrapText="1"/>
    </xf>
    <xf numFmtId="3" fontId="18" fillId="0" borderId="1" xfId="0" applyNumberFormat="1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19" fillId="0" borderId="11" xfId="0" applyFont="1" applyFill="1" applyBorder="1" applyAlignment="1">
      <alignment horizontal="left" wrapText="1"/>
    </xf>
    <xf numFmtId="3" fontId="18" fillId="0" borderId="6" xfId="0" applyNumberFormat="1" applyFont="1" applyFill="1" applyBorder="1" applyAlignment="1">
      <alignment horizontal="center" wrapText="1"/>
    </xf>
    <xf numFmtId="0" fontId="19" fillId="0" borderId="26" xfId="0" applyFont="1" applyFill="1" applyBorder="1" applyAlignment="1">
      <alignment horizontal="left" wrapText="1"/>
    </xf>
    <xf numFmtId="3" fontId="18" fillId="0" borderId="10" xfId="0" applyNumberFormat="1" applyFont="1" applyFill="1" applyBorder="1" applyAlignment="1">
      <alignment horizontal="center" wrapText="1"/>
    </xf>
    <xf numFmtId="0" fontId="19" fillId="0" borderId="8" xfId="0" applyFont="1" applyFill="1" applyBorder="1" applyAlignment="1">
      <alignment horizontal="left" wrapText="1"/>
    </xf>
    <xf numFmtId="3" fontId="18" fillId="0" borderId="7" xfId="0" applyNumberFormat="1" applyFont="1" applyFill="1" applyBorder="1" applyAlignment="1">
      <alignment horizontal="center" wrapText="1"/>
    </xf>
    <xf numFmtId="0" fontId="9" fillId="0" borderId="15" xfId="0" applyFont="1" applyFill="1" applyBorder="1" applyAlignment="1">
      <alignment horizontal="center"/>
    </xf>
    <xf numFmtId="0" fontId="19" fillId="0" borderId="29" xfId="0" applyFont="1" applyFill="1" applyBorder="1" applyAlignment="1">
      <alignment horizontal="left" wrapText="1"/>
    </xf>
    <xf numFmtId="3" fontId="18" fillId="0" borderId="29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center"/>
    </xf>
    <xf numFmtId="0" fontId="19" fillId="0" borderId="9" xfId="0" applyFont="1" applyFill="1" applyBorder="1" applyAlignment="1">
      <alignment horizontal="left" wrapText="1"/>
    </xf>
    <xf numFmtId="0" fontId="12" fillId="0" borderId="0" xfId="0" applyFont="1" applyFill="1" applyBorder="1"/>
    <xf numFmtId="4" fontId="8" fillId="0" borderId="3" xfId="0" applyNumberFormat="1" applyFont="1" applyFill="1" applyBorder="1" applyAlignment="1">
      <alignment horizontal="center"/>
    </xf>
    <xf numFmtId="4" fontId="10" fillId="0" borderId="18" xfId="0" applyNumberFormat="1" applyFont="1" applyFill="1" applyBorder="1" applyAlignment="1">
      <alignment horizontal="center" vertical="center"/>
    </xf>
    <xf numFmtId="4" fontId="10" fillId="0" borderId="22" xfId="0" applyNumberFormat="1" applyFont="1" applyFill="1" applyBorder="1" applyAlignment="1">
      <alignment horizontal="center" vertical="center"/>
    </xf>
    <xf numFmtId="4" fontId="10" fillId="0" borderId="25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4" fontId="10" fillId="0" borderId="13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wrapText="1"/>
    </xf>
    <xf numFmtId="4" fontId="9" fillId="0" borderId="19" xfId="0" applyNumberFormat="1" applyFont="1" applyFill="1" applyBorder="1" applyAlignment="1">
      <alignment wrapText="1"/>
    </xf>
    <xf numFmtId="0" fontId="10" fillId="0" borderId="15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wrapText="1"/>
    </xf>
    <xf numFmtId="164" fontId="10" fillId="0" borderId="15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/>
    </xf>
    <xf numFmtId="4" fontId="8" fillId="0" borderId="37" xfId="0" applyNumberFormat="1" applyFont="1" applyFill="1" applyBorder="1" applyAlignment="1">
      <alignment horizontal="center" wrapText="1"/>
    </xf>
    <xf numFmtId="4" fontId="8" fillId="0" borderId="36" xfId="0" applyNumberFormat="1" applyFont="1" applyFill="1" applyBorder="1" applyAlignment="1">
      <alignment horizontal="center" wrapText="1"/>
    </xf>
    <xf numFmtId="4" fontId="8" fillId="0" borderId="7" xfId="0" applyNumberFormat="1" applyFont="1" applyFill="1" applyBorder="1" applyAlignment="1">
      <alignment horizontal="center" wrapText="1"/>
    </xf>
    <xf numFmtId="4" fontId="8" fillId="0" borderId="29" xfId="0" applyNumberFormat="1" applyFont="1" applyFill="1" applyBorder="1" applyAlignment="1">
      <alignment horizontal="center" wrapText="1"/>
    </xf>
    <xf numFmtId="0" fontId="8" fillId="0" borderId="28" xfId="0" applyFont="1" applyFill="1" applyBorder="1" applyAlignment="1">
      <alignment horizontal="left" wrapText="1"/>
    </xf>
    <xf numFmtId="0" fontId="8" fillId="0" borderId="15" xfId="0" applyFont="1" applyFill="1" applyBorder="1" applyAlignment="1">
      <alignment horizontal="center" vertical="center" wrapText="1"/>
    </xf>
    <xf numFmtId="4" fontId="9" fillId="0" borderId="35" xfId="0" applyNumberFormat="1" applyFont="1" applyFill="1" applyBorder="1" applyAlignment="1">
      <alignment wrapText="1"/>
    </xf>
    <xf numFmtId="0" fontId="9" fillId="0" borderId="10" xfId="0" applyFont="1" applyFill="1" applyBorder="1" applyAlignment="1">
      <alignment wrapText="1"/>
    </xf>
    <xf numFmtId="0" fontId="12" fillId="0" borderId="0" xfId="0" applyFont="1" applyFill="1"/>
    <xf numFmtId="4" fontId="9" fillId="0" borderId="37" xfId="0" applyNumberFormat="1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4" fontId="9" fillId="0" borderId="35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/>
    </xf>
    <xf numFmtId="4" fontId="18" fillId="0" borderId="6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15" xfId="0" applyNumberFormat="1" applyFont="1" applyFill="1" applyBorder="1" applyAlignment="1">
      <alignment horizontal="center"/>
    </xf>
    <xf numFmtId="4" fontId="18" fillId="0" borderId="1" xfId="0" applyNumberFormat="1" applyFont="1" applyFill="1" applyBorder="1" applyAlignment="1">
      <alignment horizontal="center" wrapText="1"/>
    </xf>
    <xf numFmtId="4" fontId="18" fillId="0" borderId="3" xfId="0" applyNumberFormat="1" applyFont="1" applyFill="1" applyBorder="1" applyAlignment="1">
      <alignment horizontal="center" wrapText="1"/>
    </xf>
    <xf numFmtId="0" fontId="9" fillId="0" borderId="20" xfId="0" applyFont="1" applyFill="1" applyBorder="1" applyAlignment="1">
      <alignment wrapText="1"/>
    </xf>
    <xf numFmtId="3" fontId="10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Alignment="1"/>
    <xf numFmtId="4" fontId="8" fillId="0" borderId="35" xfId="0" applyNumberFormat="1" applyFont="1" applyFill="1" applyBorder="1" applyAlignment="1">
      <alignment horizontal="center"/>
    </xf>
    <xf numFmtId="4" fontId="8" fillId="0" borderId="36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left"/>
    </xf>
    <xf numFmtId="165" fontId="10" fillId="0" borderId="27" xfId="0" applyNumberFormat="1" applyFont="1" applyFill="1" applyBorder="1" applyAlignment="1">
      <alignment horizontal="center" vertical="center" wrapText="1"/>
    </xf>
    <xf numFmtId="4" fontId="9" fillId="0" borderId="22" xfId="0" applyNumberFormat="1" applyFont="1" applyFill="1" applyBorder="1" applyAlignment="1">
      <alignment horizontal="center" vertical="center"/>
    </xf>
    <xf numFmtId="164" fontId="12" fillId="0" borderId="22" xfId="0" applyNumberFormat="1" applyFont="1" applyFill="1" applyBorder="1" applyAlignment="1">
      <alignment horizontal="center" vertical="center"/>
    </xf>
    <xf numFmtId="4" fontId="12" fillId="0" borderId="7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4" fontId="18" fillId="0" borderId="33" xfId="0" applyNumberFormat="1" applyFont="1" applyFill="1" applyBorder="1" applyAlignment="1">
      <alignment horizontal="center"/>
    </xf>
    <xf numFmtId="4" fontId="18" fillId="0" borderId="3" xfId="0" applyNumberFormat="1" applyFont="1" applyFill="1" applyBorder="1" applyAlignment="1">
      <alignment horizontal="center"/>
    </xf>
    <xf numFmtId="0" fontId="9" fillId="0" borderId="29" xfId="0" applyFont="1" applyFill="1" applyBorder="1" applyAlignment="1">
      <alignment horizontal="left" wrapText="1"/>
    </xf>
    <xf numFmtId="4" fontId="0" fillId="0" borderId="0" xfId="0" applyNumberFormat="1" applyFill="1"/>
    <xf numFmtId="0" fontId="8" fillId="0" borderId="19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18" xfId="0" applyFont="1" applyFill="1" applyBorder="1" applyAlignment="1"/>
    <xf numFmtId="0" fontId="8" fillId="0" borderId="11" xfId="0" applyFont="1" applyFill="1" applyBorder="1" applyAlignment="1"/>
    <xf numFmtId="0" fontId="8" fillId="0" borderId="6" xfId="0" applyFont="1" applyFill="1" applyBorder="1" applyAlignment="1">
      <alignment horizontal="center"/>
    </xf>
    <xf numFmtId="0" fontId="8" fillId="0" borderId="20" xfId="0" applyFont="1" applyFill="1" applyBorder="1" applyAlignment="1"/>
    <xf numFmtId="0" fontId="8" fillId="0" borderId="26" xfId="0" applyFont="1" applyFill="1" applyBorder="1" applyAlignment="1"/>
    <xf numFmtId="16" fontId="9" fillId="0" borderId="22" xfId="0" applyNumberFormat="1" applyFont="1" applyFill="1" applyBorder="1" applyAlignment="1">
      <alignment horizontal="center"/>
    </xf>
    <xf numFmtId="4" fontId="8" fillId="0" borderId="9" xfId="0" applyNumberFormat="1" applyFont="1" applyFill="1" applyBorder="1" applyAlignment="1">
      <alignment horizontal="center"/>
    </xf>
    <xf numFmtId="4" fontId="8" fillId="0" borderId="14" xfId="0" applyNumberFormat="1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4" fontId="8" fillId="0" borderId="13" xfId="0" applyNumberFormat="1" applyFont="1" applyFill="1" applyBorder="1" applyAlignment="1">
      <alignment horizontal="center"/>
    </xf>
    <xf numFmtId="4" fontId="9" fillId="0" borderId="22" xfId="0" applyNumberFormat="1" applyFont="1" applyFill="1" applyBorder="1" applyAlignment="1">
      <alignment horizontal="right"/>
    </xf>
    <xf numFmtId="4" fontId="9" fillId="0" borderId="7" xfId="0" applyNumberFormat="1" applyFont="1" applyFill="1" applyBorder="1" applyAlignment="1">
      <alignment horizontal="right"/>
    </xf>
    <xf numFmtId="4" fontId="18" fillId="0" borderId="4" xfId="0" applyNumberFormat="1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13" fillId="0" borderId="0" xfId="0" applyFont="1" applyFill="1"/>
    <xf numFmtId="0" fontId="8" fillId="0" borderId="4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0" fillId="0" borderId="0" xfId="0" applyFont="1" applyFill="1" applyAlignment="1"/>
    <xf numFmtId="0" fontId="17" fillId="2" borderId="0" xfId="2" applyFill="1"/>
    <xf numFmtId="0" fontId="8" fillId="0" borderId="0" xfId="2" applyFont="1" applyFill="1" applyAlignment="1">
      <alignment wrapText="1"/>
    </xf>
    <xf numFmtId="0" fontId="17" fillId="0" borderId="0" xfId="2" applyFill="1"/>
    <xf numFmtId="0" fontId="8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9" fillId="0" borderId="22" xfId="0" applyNumberFormat="1" applyFont="1" applyFill="1" applyBorder="1" applyAlignment="1">
      <alignment horizontal="right"/>
    </xf>
    <xf numFmtId="164" fontId="10" fillId="0" borderId="22" xfId="0" applyNumberFormat="1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right"/>
    </xf>
    <xf numFmtId="164" fontId="10" fillId="0" borderId="22" xfId="0" applyNumberFormat="1" applyFont="1" applyFill="1" applyBorder="1" applyAlignment="1">
      <alignment horizontal="right" vertical="center"/>
    </xf>
    <xf numFmtId="164" fontId="10" fillId="0" borderId="7" xfId="0" applyNumberFormat="1" applyFont="1" applyFill="1" applyBorder="1" applyAlignment="1">
      <alignment horizontal="right" vertical="center"/>
    </xf>
    <xf numFmtId="2" fontId="9" fillId="0" borderId="20" xfId="0" applyNumberFormat="1" applyFont="1" applyFill="1" applyBorder="1" applyAlignment="1">
      <alignment horizontal="right"/>
    </xf>
    <xf numFmtId="164" fontId="10" fillId="0" borderId="20" xfId="0" applyNumberFormat="1" applyFont="1" applyFill="1" applyBorder="1" applyAlignment="1">
      <alignment horizontal="right" vertical="center"/>
    </xf>
    <xf numFmtId="164" fontId="10" fillId="0" borderId="10" xfId="0" applyNumberFormat="1" applyFont="1" applyFill="1" applyBorder="1" applyAlignment="1">
      <alignment horizontal="right" vertical="center"/>
    </xf>
    <xf numFmtId="4" fontId="12" fillId="0" borderId="22" xfId="0" applyNumberFormat="1" applyFont="1" applyFill="1" applyBorder="1" applyAlignment="1">
      <alignment horizontal="right"/>
    </xf>
    <xf numFmtId="4" fontId="12" fillId="0" borderId="7" xfId="0" applyNumberFormat="1" applyFont="1" applyFill="1" applyBorder="1" applyAlignment="1">
      <alignment horizontal="right"/>
    </xf>
    <xf numFmtId="164" fontId="12" fillId="0" borderId="22" xfId="0" applyNumberFormat="1" applyFont="1" applyFill="1" applyBorder="1" applyAlignment="1">
      <alignment horizontal="right"/>
    </xf>
    <xf numFmtId="164" fontId="12" fillId="0" borderId="7" xfId="0" applyNumberFormat="1" applyFont="1" applyFill="1" applyBorder="1" applyAlignment="1">
      <alignment horizontal="right"/>
    </xf>
    <xf numFmtId="2" fontId="9" fillId="0" borderId="34" xfId="0" applyNumberFormat="1" applyFont="1" applyFill="1" applyBorder="1" applyAlignment="1">
      <alignment horizontal="right"/>
    </xf>
    <xf numFmtId="4" fontId="12" fillId="0" borderId="34" xfId="0" applyNumberFormat="1" applyFont="1" applyFill="1" applyBorder="1" applyAlignment="1">
      <alignment horizontal="right"/>
    </xf>
    <xf numFmtId="4" fontId="12" fillId="0" borderId="29" xfId="0" applyNumberFormat="1" applyFont="1" applyFill="1" applyBorder="1" applyAlignment="1">
      <alignment horizontal="right"/>
    </xf>
    <xf numFmtId="4" fontId="9" fillId="0" borderId="22" xfId="0" applyNumberFormat="1" applyFont="1" applyFill="1" applyBorder="1" applyAlignment="1">
      <alignment horizontal="right" vertical="center"/>
    </xf>
    <xf numFmtId="4" fontId="9" fillId="0" borderId="6" xfId="0" applyNumberFormat="1" applyFont="1" applyFill="1" applyBorder="1" applyAlignment="1">
      <alignment horizontal="right"/>
    </xf>
    <xf numFmtId="164" fontId="12" fillId="0" borderId="22" xfId="0" applyNumberFormat="1" applyFont="1" applyFill="1" applyBorder="1" applyAlignment="1">
      <alignment horizontal="right" vertical="center"/>
    </xf>
    <xf numFmtId="164" fontId="12" fillId="0" borderId="7" xfId="0" applyNumberFormat="1" applyFont="1" applyFill="1" applyBorder="1" applyAlignment="1">
      <alignment horizontal="right" vertical="center"/>
    </xf>
    <xf numFmtId="4" fontId="9" fillId="0" borderId="10" xfId="0" applyNumberFormat="1" applyFont="1" applyFill="1" applyBorder="1" applyAlignment="1">
      <alignment horizontal="right"/>
    </xf>
    <xf numFmtId="4" fontId="9" fillId="0" borderId="3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14" fontId="9" fillId="0" borderId="22" xfId="0" applyNumberFormat="1" applyFont="1" applyFill="1" applyBorder="1" applyAlignment="1">
      <alignment horizontal="center"/>
    </xf>
    <xf numFmtId="0" fontId="12" fillId="0" borderId="10" xfId="0" applyFont="1" applyFill="1" applyBorder="1" applyAlignment="1">
      <alignment wrapText="1"/>
    </xf>
    <xf numFmtId="0" fontId="22" fillId="0" borderId="10" xfId="0" applyFont="1" applyFill="1" applyBorder="1" applyAlignment="1">
      <alignment horizontal="left" vertical="center" wrapText="1"/>
    </xf>
    <xf numFmtId="0" fontId="0" fillId="3" borderId="0" xfId="0" applyFill="1" applyBorder="1"/>
    <xf numFmtId="0" fontId="0" fillId="3" borderId="0" xfId="0" applyFill="1"/>
    <xf numFmtId="0" fontId="9" fillId="0" borderId="12" xfId="0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4" fontId="9" fillId="0" borderId="17" xfId="0" applyNumberFormat="1" applyFont="1" applyFill="1" applyBorder="1" applyAlignment="1">
      <alignment horizontal="right"/>
    </xf>
    <xf numFmtId="4" fontId="9" fillId="0" borderId="18" xfId="0" applyNumberFormat="1" applyFont="1" applyFill="1" applyBorder="1" applyAlignment="1">
      <alignment horizontal="right"/>
    </xf>
    <xf numFmtId="4" fontId="9" fillId="0" borderId="20" xfId="0" applyNumberFormat="1" applyFont="1" applyFill="1" applyBorder="1" applyAlignment="1">
      <alignment horizontal="right"/>
    </xf>
    <xf numFmtId="0" fontId="10" fillId="0" borderId="0" xfId="2" applyFont="1" applyFill="1" applyAlignment="1"/>
    <xf numFmtId="164" fontId="10" fillId="0" borderId="49" xfId="2" applyNumberFormat="1" applyFont="1" applyFill="1" applyBorder="1" applyAlignment="1">
      <alignment horizontal="center" vertical="center"/>
    </xf>
    <xf numFmtId="0" fontId="9" fillId="0" borderId="7" xfId="6" applyFont="1" applyFill="1" applyBorder="1" applyAlignment="1">
      <alignment horizontal="center" vertical="center" wrapText="1"/>
    </xf>
    <xf numFmtId="0" fontId="9" fillId="2" borderId="48" xfId="6" applyFont="1" applyFill="1" applyBorder="1" applyAlignment="1">
      <alignment horizontal="left" vertical="center" wrapText="1"/>
    </xf>
    <xf numFmtId="0" fontId="9" fillId="2" borderId="49" xfId="6" applyFont="1" applyFill="1" applyBorder="1" applyAlignment="1">
      <alignment horizontal="right" vertical="center" wrapText="1"/>
    </xf>
    <xf numFmtId="2" fontId="9" fillId="0" borderId="49" xfId="6" applyNumberFormat="1" applyFont="1" applyFill="1" applyBorder="1" applyAlignment="1">
      <alignment horizontal="right" vertical="center" wrapText="1"/>
    </xf>
    <xf numFmtId="0" fontId="9" fillId="0" borderId="48" xfId="6" applyFont="1" applyFill="1" applyBorder="1" applyAlignment="1">
      <alignment horizontal="left" vertical="center" wrapText="1"/>
    </xf>
    <xf numFmtId="0" fontId="9" fillId="0" borderId="49" xfId="6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center" wrapText="1"/>
    </xf>
    <xf numFmtId="0" fontId="22" fillId="0" borderId="20" xfId="15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right"/>
    </xf>
    <xf numFmtId="4" fontId="18" fillId="0" borderId="4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3" fontId="18" fillId="0" borderId="4" xfId="0" applyNumberFormat="1" applyFont="1" applyFill="1" applyBorder="1" applyAlignment="1">
      <alignment horizontal="center"/>
    </xf>
    <xf numFmtId="3" fontId="18" fillId="0" borderId="18" xfId="0" applyNumberFormat="1" applyFont="1" applyFill="1" applyBorder="1" applyAlignment="1">
      <alignment horizontal="center"/>
    </xf>
    <xf numFmtId="4" fontId="18" fillId="0" borderId="22" xfId="0" applyNumberFormat="1" applyFont="1" applyFill="1" applyBorder="1" applyAlignment="1">
      <alignment horizontal="center"/>
    </xf>
    <xf numFmtId="4" fontId="18" fillId="0" borderId="25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right" wrapText="1"/>
    </xf>
    <xf numFmtId="3" fontId="31" fillId="0" borderId="2" xfId="0" applyNumberFormat="1" applyFont="1" applyFill="1" applyBorder="1" applyAlignment="1">
      <alignment horizontal="center" vertical="center" wrapText="1"/>
    </xf>
    <xf numFmtId="3" fontId="31" fillId="0" borderId="24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wrapText="1"/>
    </xf>
    <xf numFmtId="166" fontId="18" fillId="0" borderId="4" xfId="0" applyNumberFormat="1" applyFont="1" applyFill="1" applyBorder="1" applyAlignment="1">
      <alignment horizontal="center"/>
    </xf>
    <xf numFmtId="0" fontId="15" fillId="0" borderId="11" xfId="0" applyFont="1" applyFill="1" applyBorder="1" applyAlignment="1">
      <alignment horizontal="left" wrapText="1"/>
    </xf>
    <xf numFmtId="3" fontId="18" fillId="0" borderId="18" xfId="0" applyNumberFormat="1" applyFont="1" applyFill="1" applyBorder="1" applyAlignment="1">
      <alignment horizontal="center" wrapText="1"/>
    </xf>
    <xf numFmtId="0" fontId="15" fillId="0" borderId="26" xfId="0" applyFont="1" applyFill="1" applyBorder="1" applyAlignment="1">
      <alignment horizontal="left" wrapText="1"/>
    </xf>
    <xf numFmtId="4" fontId="18" fillId="0" borderId="20" xfId="0" applyNumberFormat="1" applyFont="1" applyFill="1" applyBorder="1" applyAlignment="1">
      <alignment horizontal="center" wrapText="1"/>
    </xf>
    <xf numFmtId="3" fontId="18" fillId="0" borderId="20" xfId="0" applyNumberFormat="1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left" wrapText="1"/>
    </xf>
    <xf numFmtId="3" fontId="18" fillId="0" borderId="22" xfId="0" applyNumberFormat="1" applyFont="1" applyFill="1" applyBorder="1" applyAlignment="1">
      <alignment horizontal="center" wrapText="1"/>
    </xf>
    <xf numFmtId="0" fontId="15" fillId="0" borderId="29" xfId="0" applyFont="1" applyFill="1" applyBorder="1" applyAlignment="1">
      <alignment horizontal="left" wrapText="1"/>
    </xf>
    <xf numFmtId="3" fontId="18" fillId="0" borderId="34" xfId="0" applyNumberFormat="1" applyFont="1" applyFill="1" applyBorder="1" applyAlignment="1">
      <alignment horizontal="center" wrapText="1"/>
    </xf>
    <xf numFmtId="3" fontId="18" fillId="0" borderId="4" xfId="0" applyNumberFormat="1" applyFont="1" applyFill="1" applyBorder="1" applyAlignment="1">
      <alignment horizontal="center" wrapText="1"/>
    </xf>
    <xf numFmtId="0" fontId="15" fillId="0" borderId="9" xfId="0" applyFont="1" applyFill="1" applyBorder="1" applyAlignment="1">
      <alignment horizontal="left" wrapText="1"/>
    </xf>
    <xf numFmtId="0" fontId="10" fillId="0" borderId="0" xfId="2" applyFont="1" applyFill="1" applyAlignment="1">
      <alignment horizontal="right"/>
    </xf>
    <xf numFmtId="0" fontId="10" fillId="0" borderId="0" xfId="19" applyFont="1" applyFill="1" applyAlignment="1">
      <alignment horizontal="right"/>
    </xf>
    <xf numFmtId="164" fontId="10" fillId="0" borderId="1" xfId="19" applyNumberFormat="1" applyFont="1" applyFill="1" applyBorder="1" applyAlignment="1">
      <alignment horizontal="center" vertical="center"/>
    </xf>
    <xf numFmtId="0" fontId="12" fillId="0" borderId="20" xfId="19" applyFont="1" applyFill="1" applyBorder="1" applyAlignment="1">
      <alignment horizontal="left" vertical="top" wrapText="1"/>
    </xf>
    <xf numFmtId="0" fontId="12" fillId="0" borderId="10" xfId="19" applyFont="1" applyFill="1" applyBorder="1" applyAlignment="1">
      <alignment horizontal="left" vertical="top" wrapText="1"/>
    </xf>
    <xf numFmtId="4" fontId="12" fillId="0" borderId="21" xfId="19" applyNumberFormat="1" applyFont="1" applyFill="1" applyBorder="1" applyAlignment="1">
      <alignment horizontal="right" vertical="center" wrapText="1"/>
    </xf>
    <xf numFmtId="4" fontId="12" fillId="0" borderId="20" xfId="19" applyNumberFormat="1" applyFont="1" applyFill="1" applyBorder="1" applyAlignment="1">
      <alignment horizontal="right" vertical="center"/>
    </xf>
    <xf numFmtId="4" fontId="12" fillId="0" borderId="39" xfId="19" applyNumberFormat="1" applyFont="1" applyFill="1" applyBorder="1" applyAlignment="1">
      <alignment vertical="center"/>
    </xf>
    <xf numFmtId="4" fontId="12" fillId="0" borderId="44" xfId="19" applyNumberFormat="1" applyFont="1" applyFill="1" applyBorder="1" applyAlignment="1">
      <alignment vertical="center"/>
    </xf>
    <xf numFmtId="0" fontId="12" fillId="0" borderId="22" xfId="19" applyFont="1" applyFill="1" applyBorder="1" applyAlignment="1">
      <alignment horizontal="left" vertical="top" wrapText="1"/>
    </xf>
    <xf numFmtId="0" fontId="12" fillId="0" borderId="7" xfId="19" applyFont="1" applyFill="1" applyBorder="1" applyAlignment="1">
      <alignment horizontal="left" vertical="top" wrapText="1"/>
    </xf>
    <xf numFmtId="4" fontId="12" fillId="0" borderId="35" xfId="19" applyNumberFormat="1" applyFont="1" applyFill="1" applyBorder="1" applyAlignment="1">
      <alignment horizontal="right" vertical="center" wrapText="1"/>
    </xf>
    <xf numFmtId="4" fontId="12" fillId="0" borderId="22" xfId="19" applyNumberFormat="1" applyFont="1" applyFill="1" applyBorder="1" applyAlignment="1">
      <alignment horizontal="right" vertical="center"/>
    </xf>
    <xf numFmtId="4" fontId="12" fillId="0" borderId="32" xfId="19" applyNumberFormat="1" applyFont="1" applyFill="1" applyBorder="1" applyAlignment="1">
      <alignment vertical="center"/>
    </xf>
    <xf numFmtId="4" fontId="12" fillId="0" borderId="40" xfId="19" applyNumberFormat="1" applyFont="1" applyFill="1" applyBorder="1" applyAlignment="1">
      <alignment vertical="center"/>
    </xf>
    <xf numFmtId="0" fontId="12" fillId="3" borderId="22" xfId="19" applyFont="1" applyFill="1" applyBorder="1" applyAlignment="1">
      <alignment horizontal="left" vertical="top" wrapText="1"/>
    </xf>
    <xf numFmtId="0" fontId="12" fillId="3" borderId="7" xfId="19" applyFont="1" applyFill="1" applyBorder="1" applyAlignment="1">
      <alignment horizontal="left" vertical="top" wrapText="1"/>
    </xf>
    <xf numFmtId="4" fontId="12" fillId="3" borderId="35" xfId="19" applyNumberFormat="1" applyFont="1" applyFill="1" applyBorder="1" applyAlignment="1">
      <alignment horizontal="right" vertical="center" wrapText="1"/>
    </xf>
    <xf numFmtId="4" fontId="12" fillId="3" borderId="22" xfId="19" applyNumberFormat="1" applyFont="1" applyFill="1" applyBorder="1" applyAlignment="1">
      <alignment horizontal="right" vertical="center"/>
    </xf>
    <xf numFmtId="4" fontId="12" fillId="3" borderId="32" xfId="19" applyNumberFormat="1" applyFont="1" applyFill="1" applyBorder="1" applyAlignment="1">
      <alignment vertical="center"/>
    </xf>
    <xf numFmtId="4" fontId="12" fillId="3" borderId="40" xfId="19" applyNumberFormat="1" applyFont="1" applyFill="1" applyBorder="1" applyAlignment="1">
      <alignment vertical="center"/>
    </xf>
    <xf numFmtId="0" fontId="17" fillId="3" borderId="0" xfId="2" applyFill="1"/>
    <xf numFmtId="0" fontId="0" fillId="0" borderId="0" xfId="2" applyFont="1" applyFill="1"/>
    <xf numFmtId="0" fontId="12" fillId="3" borderId="20" xfId="19" applyFont="1" applyFill="1" applyBorder="1" applyAlignment="1">
      <alignment horizontal="left" vertical="top" wrapText="1"/>
    </xf>
    <xf numFmtId="0" fontId="12" fillId="3" borderId="10" xfId="19" applyFont="1" applyFill="1" applyBorder="1" applyAlignment="1">
      <alignment horizontal="left" vertical="top" wrapText="1"/>
    </xf>
    <xf numFmtId="4" fontId="12" fillId="0" borderId="35" xfId="19" applyNumberFormat="1" applyFont="1" applyFill="1" applyBorder="1" applyAlignment="1">
      <alignment vertical="center" wrapText="1"/>
    </xf>
    <xf numFmtId="0" fontId="12" fillId="0" borderId="17" xfId="19" applyFont="1" applyFill="1" applyBorder="1" applyAlignment="1">
      <alignment horizontal="left" vertical="top" wrapText="1"/>
    </xf>
    <xf numFmtId="0" fontId="12" fillId="0" borderId="3" xfId="19" applyFont="1" applyFill="1" applyBorder="1" applyAlignment="1">
      <alignment horizontal="left" vertical="top" wrapText="1"/>
    </xf>
    <xf numFmtId="4" fontId="12" fillId="0" borderId="28" xfId="19" applyNumberFormat="1" applyFont="1" applyFill="1" applyBorder="1" applyAlignment="1">
      <alignment horizontal="right" vertical="center" wrapText="1"/>
    </xf>
    <xf numFmtId="4" fontId="12" fillId="0" borderId="17" xfId="19" applyNumberFormat="1" applyFont="1" applyFill="1" applyBorder="1" applyAlignment="1">
      <alignment horizontal="right" vertical="center"/>
    </xf>
    <xf numFmtId="4" fontId="12" fillId="0" borderId="41" xfId="19" applyNumberFormat="1" applyFont="1" applyFill="1" applyBorder="1" applyAlignment="1">
      <alignment vertical="center"/>
    </xf>
    <xf numFmtId="4" fontId="12" fillId="0" borderId="42" xfId="19" applyNumberFormat="1" applyFont="1" applyFill="1" applyBorder="1" applyAlignment="1">
      <alignment vertical="center"/>
    </xf>
    <xf numFmtId="0" fontId="9" fillId="0" borderId="22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left"/>
    </xf>
    <xf numFmtId="0" fontId="10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4" fontId="8" fillId="0" borderId="35" xfId="0" applyNumberFormat="1" applyFont="1" applyFill="1" applyBorder="1" applyAlignment="1">
      <alignment horizontal="center" wrapText="1"/>
    </xf>
    <xf numFmtId="0" fontId="15" fillId="2" borderId="0" xfId="20" applyFont="1" applyFill="1"/>
    <xf numFmtId="0" fontId="15" fillId="2" borderId="0" xfId="20" applyFont="1" applyFill="1" applyAlignment="1">
      <alignment horizontal="left" vertical="center" wrapText="1"/>
    </xf>
    <xf numFmtId="0" fontId="15" fillId="2" borderId="0" xfId="20" applyFont="1" applyFill="1" applyAlignment="1">
      <alignment horizontal="right" vertical="center" wrapText="1"/>
    </xf>
    <xf numFmtId="0" fontId="15" fillId="0" borderId="0" xfId="20" applyFont="1"/>
    <xf numFmtId="0" fontId="10" fillId="3" borderId="0" xfId="2" applyFont="1" applyFill="1" applyAlignment="1">
      <alignment horizontal="right"/>
    </xf>
    <xf numFmtId="0" fontId="15" fillId="2" borderId="0" xfId="20" applyFont="1" applyFill="1" applyAlignment="1">
      <alignment horizontal="right" vertical="center"/>
    </xf>
    <xf numFmtId="0" fontId="28" fillId="0" borderId="0" xfId="20" applyFont="1" applyBorder="1" applyAlignment="1">
      <alignment vertical="center" wrapText="1"/>
    </xf>
    <xf numFmtId="0" fontId="15" fillId="0" borderId="0" xfId="20" applyFont="1" applyBorder="1" applyAlignment="1">
      <alignment horizontal="right" vertical="center" wrapText="1"/>
    </xf>
    <xf numFmtId="0" fontId="22" fillId="0" borderId="7" xfId="20" applyFont="1" applyBorder="1" applyAlignment="1">
      <alignment horizontal="center" wrapText="1"/>
    </xf>
    <xf numFmtId="0" fontId="22" fillId="0" borderId="48" xfId="20" applyFont="1" applyBorder="1" applyAlignment="1">
      <alignment horizontal="center" wrapText="1"/>
    </xf>
    <xf numFmtId="0" fontId="22" fillId="0" borderId="49" xfId="20" applyFont="1" applyBorder="1" applyAlignment="1">
      <alignment horizontal="center" wrapText="1"/>
    </xf>
    <xf numFmtId="0" fontId="22" fillId="0" borderId="40" xfId="20" applyFont="1" applyBorder="1" applyAlignment="1">
      <alignment horizontal="center"/>
    </xf>
    <xf numFmtId="0" fontId="29" fillId="0" borderId="0" xfId="20" applyFont="1"/>
    <xf numFmtId="0" fontId="12" fillId="0" borderId="7" xfId="21" applyFont="1" applyFill="1" applyBorder="1" applyAlignment="1">
      <alignment horizontal="center" vertical="center" wrapText="1"/>
    </xf>
    <xf numFmtId="0" fontId="15" fillId="0" borderId="43" xfId="20" applyFont="1" applyFill="1" applyBorder="1" applyAlignment="1">
      <alignment horizontal="center" wrapText="1"/>
    </xf>
    <xf numFmtId="0" fontId="29" fillId="0" borderId="0" xfId="20" applyFont="1" applyFill="1"/>
    <xf numFmtId="0" fontId="30" fillId="0" borderId="0" xfId="20" applyFont="1"/>
    <xf numFmtId="0" fontId="15" fillId="2" borderId="48" xfId="20" applyFont="1" applyFill="1" applyBorder="1" applyAlignment="1">
      <alignment horizontal="left" vertical="center" wrapText="1"/>
    </xf>
    <xf numFmtId="0" fontId="15" fillId="2" borderId="49" xfId="20" applyFont="1" applyFill="1" applyBorder="1" applyAlignment="1">
      <alignment horizontal="right" vertical="center" wrapText="1"/>
    </xf>
    <xf numFmtId="0" fontId="15" fillId="0" borderId="49" xfId="20" applyFont="1" applyFill="1" applyBorder="1" applyAlignment="1">
      <alignment horizontal="right" vertical="center" wrapText="1"/>
    </xf>
    <xf numFmtId="0" fontId="15" fillId="0" borderId="0" xfId="20" applyFont="1" applyFill="1"/>
    <xf numFmtId="0" fontId="12" fillId="3" borderId="3" xfId="21" applyFont="1" applyFill="1" applyBorder="1" applyAlignment="1">
      <alignment horizontal="center" vertical="center" wrapText="1"/>
    </xf>
    <xf numFmtId="0" fontId="9" fillId="3" borderId="51" xfId="6" applyFont="1" applyFill="1" applyBorder="1" applyAlignment="1">
      <alignment horizontal="left" vertical="center" wrapText="1"/>
    </xf>
    <xf numFmtId="0" fontId="15" fillId="3" borderId="52" xfId="20" applyFont="1" applyFill="1" applyBorder="1" applyAlignment="1">
      <alignment horizontal="right" vertical="center" wrapText="1"/>
    </xf>
    <xf numFmtId="2" fontId="9" fillId="3" borderId="52" xfId="6" applyNumberFormat="1" applyFont="1" applyFill="1" applyBorder="1" applyAlignment="1">
      <alignment horizontal="right" vertical="center" wrapText="1"/>
    </xf>
    <xf numFmtId="0" fontId="15" fillId="0" borderId="0" xfId="20" applyFont="1" applyAlignment="1">
      <alignment horizontal="left" vertical="center" wrapText="1"/>
    </xf>
    <xf numFmtId="0" fontId="15" fillId="0" borderId="0" xfId="20" applyFont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0" fontId="11" fillId="0" borderId="0" xfId="0" applyFont="1" applyFill="1" applyBorder="1" applyAlignment="1">
      <alignment horizontal="right"/>
    </xf>
    <xf numFmtId="0" fontId="9" fillId="0" borderId="22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wrapText="1"/>
    </xf>
    <xf numFmtId="3" fontId="10" fillId="0" borderId="5" xfId="0" applyNumberFormat="1" applyFont="1" applyFill="1" applyBorder="1" applyAlignment="1">
      <alignment horizontal="center" wrapText="1"/>
    </xf>
    <xf numFmtId="3" fontId="10" fillId="0" borderId="14" xfId="0" applyNumberFormat="1" applyFont="1" applyFill="1" applyBorder="1" applyAlignment="1">
      <alignment horizontal="center" wrapText="1"/>
    </xf>
    <xf numFmtId="3" fontId="8" fillId="0" borderId="18" xfId="0" applyNumberFormat="1" applyFont="1" applyFill="1" applyBorder="1" applyAlignment="1">
      <alignment horizontal="center" wrapText="1"/>
    </xf>
    <xf numFmtId="3" fontId="8" fillId="0" borderId="19" xfId="0" applyNumberFormat="1" applyFont="1" applyFill="1" applyBorder="1" applyAlignment="1">
      <alignment horizontal="center" wrapText="1"/>
    </xf>
    <xf numFmtId="3" fontId="8" fillId="0" borderId="11" xfId="0" applyNumberFormat="1" applyFont="1" applyFill="1" applyBorder="1" applyAlignment="1">
      <alignment horizontal="center" wrapText="1"/>
    </xf>
    <xf numFmtId="0" fontId="9" fillId="0" borderId="22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left"/>
    </xf>
    <xf numFmtId="0" fontId="9" fillId="0" borderId="25" xfId="0" applyFont="1" applyFill="1" applyBorder="1" applyAlignment="1">
      <alignment horizontal="left" wrapText="1"/>
    </xf>
    <xf numFmtId="0" fontId="9" fillId="0" borderId="13" xfId="0" applyFont="1" applyFill="1" applyBorder="1" applyAlignment="1">
      <alignment horizontal="left" wrapText="1"/>
    </xf>
    <xf numFmtId="3" fontId="8" fillId="0" borderId="18" xfId="0" applyNumberFormat="1" applyFont="1" applyFill="1" applyBorder="1" applyAlignment="1">
      <alignment horizontal="center"/>
    </xf>
    <xf numFmtId="3" fontId="8" fillId="0" borderId="19" xfId="0" applyNumberFormat="1" applyFont="1" applyFill="1" applyBorder="1" applyAlignment="1">
      <alignment horizontal="center"/>
    </xf>
    <xf numFmtId="3" fontId="8" fillId="0" borderId="11" xfId="0" applyNumberFormat="1" applyFont="1" applyFill="1" applyBorder="1" applyAlignment="1">
      <alignment horizontal="center"/>
    </xf>
    <xf numFmtId="3" fontId="8" fillId="0" borderId="20" xfId="0" applyNumberFormat="1" applyFont="1" applyFill="1" applyBorder="1" applyAlignment="1">
      <alignment horizontal="center"/>
    </xf>
    <xf numFmtId="3" fontId="8" fillId="0" borderId="21" xfId="0" applyNumberFormat="1" applyFont="1" applyFill="1" applyBorder="1" applyAlignment="1">
      <alignment horizontal="center"/>
    </xf>
    <xf numFmtId="3" fontId="8" fillId="0" borderId="26" xfId="0" applyNumberFormat="1" applyFont="1" applyFill="1" applyBorder="1" applyAlignment="1">
      <alignment horizontal="center"/>
    </xf>
    <xf numFmtId="0" fontId="9" fillId="0" borderId="25" xfId="0" applyFont="1" applyFill="1" applyBorder="1" applyAlignment="1">
      <alignment horizontal="left"/>
    </xf>
    <xf numFmtId="0" fontId="9" fillId="0" borderId="1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 wrapText="1"/>
    </xf>
    <xf numFmtId="0" fontId="8" fillId="0" borderId="14" xfId="0" applyFont="1" applyFill="1" applyBorder="1" applyAlignment="1">
      <alignment horizontal="left" wrapText="1"/>
    </xf>
    <xf numFmtId="0" fontId="8" fillId="0" borderId="17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0" borderId="23" xfId="0" applyNumberFormat="1" applyFont="1" applyFill="1" applyBorder="1" applyAlignment="1">
      <alignment horizontal="center" vertical="center" wrapText="1"/>
    </xf>
    <xf numFmtId="3" fontId="18" fillId="0" borderId="17" xfId="0" applyNumberFormat="1" applyFont="1" applyFill="1" applyBorder="1" applyAlignment="1">
      <alignment horizontal="center" vertical="center" wrapText="1"/>
    </xf>
    <xf numFmtId="3" fontId="18" fillId="0" borderId="4" xfId="0" applyNumberFormat="1" applyFont="1" applyFill="1" applyBorder="1" applyAlignment="1">
      <alignment horizontal="center" vertical="center" wrapText="1"/>
    </xf>
    <xf numFmtId="3" fontId="18" fillId="0" borderId="14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9" fillId="0" borderId="23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4" fontId="10" fillId="0" borderId="25" xfId="0" applyNumberFormat="1" applyFont="1" applyFill="1" applyBorder="1" applyAlignment="1">
      <alignment horizontal="center" vertical="center" wrapText="1"/>
    </xf>
    <xf numFmtId="4" fontId="10" fillId="0" borderId="1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wrapText="1"/>
    </xf>
    <xf numFmtId="4" fontId="10" fillId="0" borderId="22" xfId="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/>
    </xf>
    <xf numFmtId="4" fontId="10" fillId="0" borderId="18" xfId="0" applyNumberFormat="1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3" fontId="10" fillId="0" borderId="23" xfId="0" applyNumberFormat="1" applyFont="1" applyFill="1" applyBorder="1" applyAlignment="1">
      <alignment horizontal="center" wrapText="1"/>
    </xf>
    <xf numFmtId="3" fontId="10" fillId="0" borderId="30" xfId="0" applyNumberFormat="1" applyFont="1" applyFill="1" applyBorder="1" applyAlignment="1">
      <alignment horizontal="center" wrapText="1"/>
    </xf>
    <xf numFmtId="3" fontId="10" fillId="0" borderId="24" xfId="0" applyNumberFormat="1" applyFont="1" applyFill="1" applyBorder="1" applyAlignment="1">
      <alignment horizont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" fontId="9" fillId="0" borderId="18" xfId="0" applyNumberFormat="1" applyFont="1" applyFill="1" applyBorder="1" applyAlignment="1">
      <alignment horizontal="right"/>
    </xf>
    <xf numFmtId="4" fontId="9" fillId="0" borderId="11" xfId="0" applyNumberFormat="1" applyFont="1" applyFill="1" applyBorder="1" applyAlignment="1">
      <alignment horizontal="right"/>
    </xf>
    <xf numFmtId="0" fontId="9" fillId="0" borderId="22" xfId="0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right" vertical="center" wrapText="1"/>
    </xf>
    <xf numFmtId="4" fontId="8" fillId="0" borderId="22" xfId="0" applyNumberFormat="1" applyFont="1" applyFill="1" applyBorder="1" applyAlignment="1">
      <alignment horizontal="center" wrapText="1"/>
    </xf>
    <xf numFmtId="4" fontId="8" fillId="0" borderId="35" xfId="0" applyNumberFormat="1" applyFont="1" applyFill="1" applyBorder="1" applyAlignment="1">
      <alignment horizontal="center" wrapText="1"/>
    </xf>
    <xf numFmtId="4" fontId="8" fillId="0" borderId="8" xfId="0" applyNumberFormat="1" applyFont="1" applyFill="1" applyBorder="1" applyAlignment="1">
      <alignment horizontal="center" wrapText="1"/>
    </xf>
    <xf numFmtId="0" fontId="9" fillId="0" borderId="18" xfId="0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right" wrapText="1"/>
    </xf>
    <xf numFmtId="0" fontId="9" fillId="0" borderId="25" xfId="0" applyFont="1" applyFill="1" applyBorder="1" applyAlignment="1">
      <alignment horizontal="right" vertical="center" wrapText="1"/>
    </xf>
    <xf numFmtId="0" fontId="9" fillId="0" borderId="13" xfId="0" applyFont="1" applyFill="1" applyBorder="1" applyAlignment="1">
      <alignment horizontal="right" vertical="center" wrapText="1"/>
    </xf>
    <xf numFmtId="2" fontId="9" fillId="0" borderId="22" xfId="0" applyNumberFormat="1" applyFont="1" applyFill="1" applyBorder="1" applyAlignment="1">
      <alignment horizontal="right" wrapText="1"/>
    </xf>
    <xf numFmtId="2" fontId="9" fillId="0" borderId="8" xfId="0" applyNumberFormat="1" applyFont="1" applyFill="1" applyBorder="1" applyAlignment="1">
      <alignment horizontal="right" wrapText="1"/>
    </xf>
    <xf numFmtId="0" fontId="9" fillId="0" borderId="22" xfId="0" applyFont="1" applyFill="1" applyBorder="1" applyAlignment="1">
      <alignment horizontal="right" wrapText="1"/>
    </xf>
    <xf numFmtId="0" fontId="9" fillId="0" borderId="8" xfId="0" applyFont="1" applyFill="1" applyBorder="1" applyAlignment="1">
      <alignment horizontal="right" wrapText="1"/>
    </xf>
    <xf numFmtId="2" fontId="9" fillId="0" borderId="34" xfId="0" applyNumberFormat="1" applyFont="1" applyFill="1" applyBorder="1" applyAlignment="1">
      <alignment horizontal="right" wrapText="1"/>
    </xf>
    <xf numFmtId="2" fontId="9" fillId="0" borderId="38" xfId="0" applyNumberFormat="1" applyFont="1" applyFill="1" applyBorder="1" applyAlignment="1">
      <alignment horizontal="right" wrapText="1"/>
    </xf>
    <xf numFmtId="4" fontId="9" fillId="0" borderId="20" xfId="0" applyNumberFormat="1" applyFont="1" applyFill="1" applyBorder="1" applyAlignment="1">
      <alignment horizontal="right"/>
    </xf>
    <xf numFmtId="4" fontId="9" fillId="0" borderId="26" xfId="0" applyNumberFormat="1" applyFont="1" applyFill="1" applyBorder="1" applyAlignment="1">
      <alignment horizontal="right"/>
    </xf>
    <xf numFmtId="4" fontId="9" fillId="0" borderId="17" xfId="0" applyNumberFormat="1" applyFont="1" applyFill="1" applyBorder="1" applyAlignment="1">
      <alignment horizontal="right"/>
    </xf>
    <xf numFmtId="4" fontId="9" fillId="0" borderId="9" xfId="0" applyNumberFormat="1" applyFont="1" applyFill="1" applyBorder="1" applyAlignment="1">
      <alignment horizontal="right"/>
    </xf>
    <xf numFmtId="2" fontId="9" fillId="0" borderId="20" xfId="0" applyNumberFormat="1" applyFont="1" applyFill="1" applyBorder="1" applyAlignment="1">
      <alignment horizontal="right" wrapText="1"/>
    </xf>
    <xf numFmtId="2" fontId="9" fillId="0" borderId="26" xfId="0" applyNumberFormat="1" applyFont="1" applyFill="1" applyBorder="1" applyAlignment="1">
      <alignment horizontal="right" wrapText="1"/>
    </xf>
    <xf numFmtId="0" fontId="15" fillId="0" borderId="43" xfId="20" applyFont="1" applyBorder="1" applyAlignment="1">
      <alignment horizontal="center" vertical="center" wrapText="1"/>
    </xf>
    <xf numFmtId="0" fontId="15" fillId="0" borderId="50" xfId="20" applyFont="1" applyBorder="1" applyAlignment="1">
      <alignment horizontal="center" vertical="center" wrapText="1"/>
    </xf>
    <xf numFmtId="0" fontId="15" fillId="0" borderId="42" xfId="20" applyFont="1" applyBorder="1" applyAlignment="1">
      <alignment horizontal="center" vertical="center" wrapText="1"/>
    </xf>
    <xf numFmtId="0" fontId="10" fillId="0" borderId="0" xfId="2" applyFont="1" applyFill="1" applyAlignment="1">
      <alignment horizontal="right"/>
    </xf>
    <xf numFmtId="0" fontId="27" fillId="0" borderId="0" xfId="20" applyFont="1" applyBorder="1" applyAlignment="1">
      <alignment horizontal="center" vertical="center" wrapText="1"/>
    </xf>
    <xf numFmtId="0" fontId="15" fillId="0" borderId="6" xfId="20" applyFont="1" applyBorder="1" applyAlignment="1">
      <alignment horizontal="center" vertical="center" wrapText="1"/>
    </xf>
    <xf numFmtId="0" fontId="15" fillId="0" borderId="7" xfId="20" applyFont="1" applyBorder="1" applyAlignment="1">
      <alignment horizontal="center" vertical="center" wrapText="1"/>
    </xf>
    <xf numFmtId="0" fontId="15" fillId="0" borderId="45" xfId="20" applyFont="1" applyBorder="1" applyAlignment="1">
      <alignment horizontal="center" vertical="center" wrapText="1"/>
    </xf>
    <xf numFmtId="0" fontId="15" fillId="0" borderId="48" xfId="20" applyFont="1" applyBorder="1" applyAlignment="1">
      <alignment horizontal="center" vertical="center" wrapText="1"/>
    </xf>
    <xf numFmtId="0" fontId="15" fillId="0" borderId="46" xfId="20" applyFont="1" applyBorder="1" applyAlignment="1">
      <alignment horizontal="center" vertical="center" wrapText="1"/>
    </xf>
    <xf numFmtId="0" fontId="15" fillId="0" borderId="49" xfId="20" applyFont="1" applyBorder="1" applyAlignment="1">
      <alignment horizontal="center" vertical="center" wrapText="1"/>
    </xf>
    <xf numFmtId="3" fontId="10" fillId="0" borderId="46" xfId="2" applyNumberFormat="1" applyFont="1" applyFill="1" applyBorder="1" applyAlignment="1">
      <alignment horizontal="center" wrapText="1"/>
    </xf>
    <xf numFmtId="0" fontId="15" fillId="0" borderId="47" xfId="20" applyFont="1" applyBorder="1" applyAlignment="1">
      <alignment horizontal="center" vertical="center"/>
    </xf>
    <xf numFmtId="0" fontId="15" fillId="0" borderId="40" xfId="20" applyFont="1" applyBorder="1" applyAlignment="1">
      <alignment horizontal="center" vertical="center"/>
    </xf>
    <xf numFmtId="0" fontId="8" fillId="0" borderId="0" xfId="2" applyFont="1" applyFill="1" applyAlignment="1">
      <alignment horizontal="center" wrapText="1"/>
    </xf>
    <xf numFmtId="0" fontId="12" fillId="0" borderId="23" xfId="19" applyFont="1" applyFill="1" applyBorder="1" applyAlignment="1">
      <alignment horizontal="center" vertical="center"/>
    </xf>
    <xf numFmtId="0" fontId="12" fillId="0" borderId="17" xfId="19" applyFont="1" applyFill="1" applyBorder="1" applyAlignment="1">
      <alignment horizontal="center"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3" xfId="19" applyFont="1" applyFill="1" applyBorder="1" applyAlignment="1">
      <alignment horizontal="center" vertical="center"/>
    </xf>
    <xf numFmtId="0" fontId="10" fillId="0" borderId="30" xfId="19" applyFont="1" applyFill="1" applyBorder="1" applyAlignment="1">
      <alignment horizontal="center" vertical="center" wrapText="1"/>
    </xf>
    <xf numFmtId="0" fontId="10" fillId="0" borderId="28" xfId="19" applyFont="1" applyFill="1" applyBorder="1" applyAlignment="1">
      <alignment horizontal="center" vertical="center" wrapText="1"/>
    </xf>
    <xf numFmtId="3" fontId="10" fillId="0" borderId="4" xfId="19" applyNumberFormat="1" applyFont="1" applyFill="1" applyBorder="1" applyAlignment="1">
      <alignment horizontal="center" wrapText="1"/>
    </xf>
    <xf numFmtId="3" fontId="10" fillId="0" borderId="5" xfId="19" applyNumberFormat="1" applyFont="1" applyFill="1" applyBorder="1" applyAlignment="1">
      <alignment horizontal="center" wrapText="1"/>
    </xf>
    <xf numFmtId="3" fontId="10" fillId="0" borderId="14" xfId="19" applyNumberFormat="1" applyFont="1" applyFill="1" applyBorder="1" applyAlignment="1">
      <alignment horizontal="center" wrapText="1"/>
    </xf>
    <xf numFmtId="0" fontId="9" fillId="0" borderId="17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wrapText="1"/>
    </xf>
    <xf numFmtId="4" fontId="8" fillId="0" borderId="28" xfId="0" applyNumberFormat="1" applyFont="1" applyFill="1" applyBorder="1" applyAlignment="1">
      <alignment horizontal="center"/>
    </xf>
  </cellXfs>
  <cellStyles count="22">
    <cellStyle name="Normal_Номенклатура" xfId="1" xr:uid="{00000000-0005-0000-0000-000000000000}"/>
    <cellStyle name="Обычный" xfId="0" builtinId="0"/>
    <cellStyle name="Обычный 10 2" xfId="7" xr:uid="{68CF0F76-2D3A-4AE6-B220-179126411AD3}"/>
    <cellStyle name="Обычный 11 2 2" xfId="4" xr:uid="{BFC78717-8696-4EE7-B21C-433A6AC66171}"/>
    <cellStyle name="Обычный 15" xfId="8" xr:uid="{6FA5FD81-B69D-4618-B6BF-E092F1A416D8}"/>
    <cellStyle name="Обычный 17" xfId="5" xr:uid="{CBC314F2-E183-4E2F-A0CA-C1AA0B43CA1F}"/>
    <cellStyle name="Обычный 2" xfId="2" xr:uid="{00000000-0005-0000-0000-000003000000}"/>
    <cellStyle name="Обычный 2 11 2" xfId="9" xr:uid="{E41CDEAF-3ACA-4192-86DB-84220DEEC77E}"/>
    <cellStyle name="Обычный 2 13 3" xfId="15" xr:uid="{F7BA7CB3-02C5-4E28-B0DF-C777357DDEBC}"/>
    <cellStyle name="Обычный 2 2" xfId="3" xr:uid="{61D64EB1-9317-4C5A-AD40-0D98B4115FD3}"/>
    <cellStyle name="Обычный 2 2 2 2" xfId="6" xr:uid="{30526045-9049-4F8E-B910-769C527E29EC}"/>
    <cellStyle name="Обычный 3" xfId="11" xr:uid="{1E31ED29-E770-4CC4-B7D5-04350BDD3DB8}"/>
    <cellStyle name="Обычный 3 2" xfId="17" xr:uid="{A94F6682-BEC6-4B75-82CA-C20A5A294471}"/>
    <cellStyle name="Обычный 3 2 2" xfId="21" xr:uid="{0F27464F-5077-4661-A0B9-8C6A927894B5}"/>
    <cellStyle name="Обычный 4" xfId="13" xr:uid="{6D3CA1B4-A3EB-4DBA-9384-2A80C8A8AF89}"/>
    <cellStyle name="Обычный 4 2" xfId="16" xr:uid="{74A1A97D-7DA5-427B-A387-9D5631E2C254}"/>
    <cellStyle name="Обычный 4 2 2" xfId="20" xr:uid="{80ED450F-E89F-4C80-9E5F-539F29114F94}"/>
    <cellStyle name="Обычный 4 3 2" xfId="10" xr:uid="{A8A98737-9155-47E3-8F3D-EFD2ADE07395}"/>
    <cellStyle name="Обычный 5" xfId="14" xr:uid="{6E33E24B-BE11-42C7-A8F8-7F461F55F715}"/>
    <cellStyle name="Обычный 5 2" xfId="18" xr:uid="{E006C35C-DBC2-4666-ACFD-0541CE78FBC1}"/>
    <cellStyle name="Обычный 5 3" xfId="19" xr:uid="{C4FA6AFE-0A72-4326-B9CF-4FA52D39EB4A}"/>
    <cellStyle name="Обычный 9 2" xfId="12" xr:uid="{565668C5-4212-428C-9391-05925F4A40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59;&#1052;&#1055;\35%20&#1052;&#1077;&#1090;&#1086;&#1076;&#1080;&#1095;&#1077;&#1089;&#1082;&#1080;&#1077;_&#1088;&#1077;&#1082;&#1086;&#1084;&#1077;&#1085;&#1076;&#1072;&#1094;&#1080;&#1080;_v1_36_20_12_2024%20-%202025\&#1052;&#1077;&#1090;&#1086;&#1076;&#1080;&#1095;&#1077;&#1089;&#1082;&#1080;&#1077;_&#1088;&#1077;&#1082;&#1086;&#1084;&#1077;&#1085;&#1076;&#1072;&#1094;&#1080;&#1080;_v1_36_20_12_2024\&#1055;&#1088;&#1080;&#1083;&#1086;&#1078;&#1077;&#1085;&#1080;&#1077;%20&#8470;2.7.1%20&#1064;&#1072;&#1073;&#1083;&#1086;&#1085;%20&#1040;&#1052;&#1041;%20&#1056;&#1077;&#1075;&#1080;&#1086;&#1085;&#1072;&#1083;&#1100;&#1085;&#1099;&#1077;%20&#1057;&#1087;&#1088;&#1072;&#1074;&#1086;&#1095;&#1085;&#1080;&#1082;&#1080;%20&#1058;&#1060;&#1054;&#1052;&#1057;%20v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\&#1069;&#1082;&#1086;&#1085;&#1086;&#1084;&#1080;&#1095;&#1077;&#1089;&#1082;&#1080;&#1081;%20&#1086;&#1090;&#1076;&#1077;&#1083;\&#1058;&#1040;&#1056;&#1048;&#1060;&#1067;%202023\&#1040;&#1055;&#1055;\&#1056;&#1072;&#1089;&#1095;&#1077;&#1090;%20&#1087;&#1086;&#1083;&#1080;&#1082;&#1083;&#1080;&#1085;&#1080;&#1082;&#1072;\&#1087;&#1072;&#1090;&#1072;&#1085;&#1072;&#1090;&#1086;&#1084;&#1080;&#110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0\&#1086;&#1090;&#1076;&#1077;&#1083;&#1099;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0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ание"/>
      <sheetName val="РегСправ"/>
      <sheetName val="ПризнакФинансированияУслуги"/>
      <sheetName val="ТарифОсновыТНКМУ "/>
      <sheetName val="КоэфМодификаторов"/>
      <sheetName val="ИсклКурМО"/>
      <sheetName val="ИсклКдиф"/>
      <sheetName val="ОпределениеПризанакаФин"/>
      <sheetName val="Стоимость1УЕТ"/>
      <sheetName val="F001"/>
    </sheetNames>
    <sheetDataSet>
      <sheetData sheetId="0" refreshError="1"/>
      <sheetData sheetId="1" refreshError="1"/>
      <sheetData sheetId="2">
        <row r="2">
          <cell r="B2">
            <v>2</v>
          </cell>
        </row>
        <row r="3">
          <cell r="B3">
            <v>3</v>
          </cell>
        </row>
        <row r="4">
          <cell r="B4">
            <v>4</v>
          </cell>
        </row>
        <row r="5">
          <cell r="B5">
            <v>5</v>
          </cell>
        </row>
        <row r="6">
          <cell r="B6">
            <v>6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ция "/>
      <sheetName val="2020-2021"/>
      <sheetName val="2021-2022"/>
      <sheetName val="оплата"/>
      <sheetName val="медикаменты"/>
      <sheetName val="2021 с января 29.04"/>
      <sheetName val="202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  <sheetName val="калькуляция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C937A-9741-43F0-9C94-13B34E9C7810}">
  <dimension ref="A1:P59"/>
  <sheetViews>
    <sheetView tabSelected="1" view="pageBreakPreview" zoomScale="75" zoomScaleNormal="75" zoomScaleSheetLayoutView="75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activeCell="T9" sqref="T9"/>
    </sheetView>
  </sheetViews>
  <sheetFormatPr defaultRowHeight="15" x14ac:dyDescent="0.2"/>
  <cols>
    <col min="1" max="1" width="5.77734375" style="1" customWidth="1"/>
    <col min="2" max="2" width="15.6640625" style="1" customWidth="1"/>
    <col min="3" max="3" width="45.5546875" style="1" customWidth="1"/>
    <col min="4" max="4" width="12" style="1" customWidth="1"/>
    <col min="5" max="5" width="9.44140625" style="1" customWidth="1"/>
    <col min="6" max="6" width="9.6640625" style="1" customWidth="1"/>
    <col min="7" max="7" width="9.77734375" style="1" customWidth="1"/>
    <col min="8" max="8" width="9.6640625" style="1" customWidth="1"/>
    <col min="9" max="9" width="8.88671875" style="1"/>
    <col min="10" max="10" width="9.77734375" style="1" customWidth="1"/>
    <col min="11" max="16384" width="8.88671875" style="1"/>
  </cols>
  <sheetData>
    <row r="1" spans="1:14" ht="15.75" x14ac:dyDescent="0.25">
      <c r="C1" s="76"/>
      <c r="D1" s="233"/>
      <c r="E1" s="233"/>
      <c r="F1" s="122"/>
      <c r="G1" s="122"/>
      <c r="H1" s="122"/>
      <c r="I1" s="263" t="s">
        <v>149</v>
      </c>
      <c r="J1" s="263"/>
      <c r="K1" s="263"/>
    </row>
    <row r="2" spans="1:14" ht="15.75" x14ac:dyDescent="0.25">
      <c r="C2" s="76"/>
      <c r="D2" s="233"/>
      <c r="E2" s="233"/>
      <c r="F2" s="122"/>
      <c r="G2" s="122"/>
      <c r="H2" s="122"/>
      <c r="I2" s="232"/>
      <c r="J2" s="232"/>
      <c r="K2" s="232" t="s">
        <v>202</v>
      </c>
    </row>
    <row r="3" spans="1:14" ht="15.75" x14ac:dyDescent="0.25">
      <c r="C3" s="76"/>
      <c r="D3" s="233"/>
      <c r="F3" s="122"/>
      <c r="G3" s="263" t="s">
        <v>147</v>
      </c>
      <c r="H3" s="263"/>
      <c r="I3" s="263"/>
      <c r="J3" s="263"/>
      <c r="K3" s="263"/>
      <c r="L3" s="90"/>
    </row>
    <row r="4" spans="1:14" ht="15.75" x14ac:dyDescent="0.25">
      <c r="C4" s="76"/>
      <c r="F4" s="263" t="s">
        <v>168</v>
      </c>
      <c r="G4" s="263"/>
      <c r="H4" s="263"/>
      <c r="I4" s="263"/>
      <c r="J4" s="263"/>
      <c r="K4" s="263"/>
      <c r="L4" s="90"/>
      <c r="M4" s="90"/>
    </row>
    <row r="5" spans="1:14" ht="15.75" x14ac:dyDescent="0.25">
      <c r="D5" s="263" t="s">
        <v>282</v>
      </c>
      <c r="E5" s="263"/>
      <c r="F5" s="263"/>
      <c r="G5" s="263"/>
      <c r="H5" s="263"/>
      <c r="I5" s="263"/>
      <c r="J5" s="263"/>
      <c r="K5" s="263"/>
      <c r="L5" s="90"/>
      <c r="M5" s="90"/>
      <c r="N5" s="90"/>
    </row>
    <row r="6" spans="1:14" ht="24.75" customHeight="1" x14ac:dyDescent="0.3">
      <c r="A6" s="4"/>
      <c r="B6" s="18"/>
      <c r="C6" s="264"/>
      <c r="D6" s="264"/>
      <c r="E6" s="264"/>
      <c r="F6" s="264"/>
      <c r="G6" s="264"/>
      <c r="H6" s="264"/>
    </row>
    <row r="7" spans="1:14" ht="30" customHeight="1" x14ac:dyDescent="0.3">
      <c r="A7" s="262" t="s">
        <v>217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</row>
    <row r="8" spans="1:14" ht="29.25" customHeight="1" thickBot="1" x14ac:dyDescent="0.35">
      <c r="A8" s="19"/>
      <c r="B8" s="20"/>
      <c r="C8" s="20"/>
      <c r="D8" s="20"/>
      <c r="E8" s="93"/>
      <c r="F8" s="13"/>
      <c r="G8" s="13"/>
      <c r="I8" s="4"/>
      <c r="K8" s="89" t="s">
        <v>104</v>
      </c>
    </row>
    <row r="9" spans="1:14" ht="33.75" customHeight="1" thickBot="1" x14ac:dyDescent="0.3">
      <c r="A9" s="267" t="s">
        <v>2</v>
      </c>
      <c r="B9" s="269" t="s">
        <v>0</v>
      </c>
      <c r="C9" s="270"/>
      <c r="D9" s="267" t="s">
        <v>144</v>
      </c>
      <c r="E9" s="273" t="s">
        <v>95</v>
      </c>
      <c r="F9" s="274"/>
      <c r="G9" s="274"/>
      <c r="H9" s="274"/>
      <c r="I9" s="274"/>
      <c r="J9" s="274"/>
      <c r="K9" s="275"/>
    </row>
    <row r="10" spans="1:14" s="12" customFormat="1" ht="35.25" customHeight="1" thickBot="1" x14ac:dyDescent="0.25">
      <c r="A10" s="268"/>
      <c r="B10" s="271"/>
      <c r="C10" s="272"/>
      <c r="D10" s="268"/>
      <c r="E10" s="64">
        <v>1</v>
      </c>
      <c r="F10" s="64">
        <v>1.1679999999999999</v>
      </c>
      <c r="G10" s="66">
        <v>1.456</v>
      </c>
      <c r="H10" s="66">
        <v>1.5609999999999999</v>
      </c>
      <c r="I10" s="66">
        <v>1.5840000000000001</v>
      </c>
      <c r="J10" s="66">
        <v>1.6339999999999999</v>
      </c>
      <c r="K10" s="66">
        <v>1.841</v>
      </c>
      <c r="L10" s="24"/>
    </row>
    <row r="11" spans="1:14" ht="21.75" customHeight="1" x14ac:dyDescent="0.3">
      <c r="A11" s="109">
        <v>1</v>
      </c>
      <c r="B11" s="107" t="s">
        <v>90</v>
      </c>
      <c r="C11" s="108"/>
      <c r="D11" s="105"/>
      <c r="E11" s="276"/>
      <c r="F11" s="277"/>
      <c r="G11" s="277"/>
      <c r="H11" s="277"/>
      <c r="I11" s="277"/>
      <c r="J11" s="277"/>
      <c r="K11" s="278"/>
      <c r="L11" s="4"/>
    </row>
    <row r="12" spans="1:14" ht="25.5" customHeight="1" x14ac:dyDescent="0.3">
      <c r="A12" s="25" t="s">
        <v>169</v>
      </c>
      <c r="B12" s="279" t="s">
        <v>91</v>
      </c>
      <c r="C12" s="280"/>
      <c r="D12" s="14">
        <v>2373.33</v>
      </c>
      <c r="E12" s="67"/>
      <c r="F12" s="67"/>
      <c r="G12" s="27">
        <f>ROUND(D12*$G$10,2)</f>
        <v>3455.57</v>
      </c>
      <c r="H12" s="27"/>
      <c r="I12" s="28"/>
      <c r="J12" s="28"/>
      <c r="K12" s="28"/>
      <c r="L12" s="4"/>
    </row>
    <row r="13" spans="1:14" ht="25.5" customHeight="1" x14ac:dyDescent="0.3">
      <c r="A13" s="25" t="s">
        <v>172</v>
      </c>
      <c r="B13" s="279" t="s">
        <v>92</v>
      </c>
      <c r="C13" s="280"/>
      <c r="D13" s="14">
        <v>2749.73</v>
      </c>
      <c r="E13" s="67"/>
      <c r="F13" s="67"/>
      <c r="G13" s="27">
        <f t="shared" ref="G13:G15" si="0">ROUND(D13*$G$10,2)</f>
        <v>4003.61</v>
      </c>
      <c r="H13" s="27"/>
      <c r="I13" s="28"/>
      <c r="J13" s="28"/>
      <c r="K13" s="28"/>
      <c r="L13" s="4"/>
    </row>
    <row r="14" spans="1:14" ht="25.5" customHeight="1" x14ac:dyDescent="0.3">
      <c r="A14" s="25" t="s">
        <v>170</v>
      </c>
      <c r="B14" s="279" t="s">
        <v>93</v>
      </c>
      <c r="C14" s="280"/>
      <c r="D14" s="14">
        <v>7042.5</v>
      </c>
      <c r="E14" s="67"/>
      <c r="F14" s="67"/>
      <c r="G14" s="27">
        <f t="shared" si="0"/>
        <v>10253.879999999999</v>
      </c>
      <c r="H14" s="27"/>
      <c r="I14" s="28"/>
      <c r="J14" s="28"/>
      <c r="K14" s="28"/>
      <c r="L14" s="4"/>
    </row>
    <row r="15" spans="1:14" ht="57" customHeight="1" thickBot="1" x14ac:dyDescent="0.35">
      <c r="A15" s="53" t="s">
        <v>171</v>
      </c>
      <c r="B15" s="281" t="s">
        <v>94</v>
      </c>
      <c r="C15" s="282"/>
      <c r="D15" s="92">
        <v>7042.5</v>
      </c>
      <c r="E15" s="16"/>
      <c r="F15" s="16"/>
      <c r="G15" s="29">
        <f t="shared" si="0"/>
        <v>10253.879999999999</v>
      </c>
      <c r="H15" s="29"/>
      <c r="I15" s="30"/>
      <c r="J15" s="30"/>
      <c r="K15" s="30"/>
      <c r="L15" s="4"/>
    </row>
    <row r="16" spans="1:14" ht="23.25" customHeight="1" x14ac:dyDescent="0.3">
      <c r="A16" s="121">
        <v>2</v>
      </c>
      <c r="B16" s="110" t="s">
        <v>96</v>
      </c>
      <c r="C16" s="111"/>
      <c r="D16" s="116"/>
      <c r="E16" s="283"/>
      <c r="F16" s="284"/>
      <c r="G16" s="284"/>
      <c r="H16" s="284"/>
      <c r="I16" s="284"/>
      <c r="J16" s="284"/>
      <c r="K16" s="285"/>
      <c r="L16" s="4"/>
    </row>
    <row r="17" spans="1:12" ht="27.75" customHeight="1" x14ac:dyDescent="0.3">
      <c r="A17" s="112" t="s">
        <v>173</v>
      </c>
      <c r="B17" s="279" t="s">
        <v>97</v>
      </c>
      <c r="C17" s="280"/>
      <c r="D17" s="91">
        <v>1608.82</v>
      </c>
      <c r="E17" s="15"/>
      <c r="F17" s="15"/>
      <c r="G17" s="15">
        <f t="shared" ref="G17:G19" si="1">ROUND(D17*$G$10,2)</f>
        <v>2342.44</v>
      </c>
      <c r="H17" s="15">
        <f>ROUND(D17*$H$10,2)</f>
        <v>2511.37</v>
      </c>
      <c r="I17" s="15"/>
      <c r="J17" s="15"/>
      <c r="K17" s="15">
        <f>ROUND(D17*$K$10,2)</f>
        <v>2961.84</v>
      </c>
      <c r="L17" s="4"/>
    </row>
    <row r="18" spans="1:12" ht="45" customHeight="1" x14ac:dyDescent="0.3">
      <c r="A18" s="112" t="s">
        <v>225</v>
      </c>
      <c r="B18" s="265" t="s">
        <v>213</v>
      </c>
      <c r="C18" s="266"/>
      <c r="D18" s="91">
        <v>1592.73</v>
      </c>
      <c r="E18" s="15"/>
      <c r="F18" s="15"/>
      <c r="G18" s="15">
        <f t="shared" si="1"/>
        <v>2319.0100000000002</v>
      </c>
      <c r="H18" s="15">
        <f>ROUND(D18*$H$10,2)</f>
        <v>2486.25</v>
      </c>
      <c r="I18" s="15"/>
      <c r="J18" s="15"/>
      <c r="K18" s="15">
        <f>ROUND(D18*$K$10,2)</f>
        <v>2932.22</v>
      </c>
      <c r="L18" s="4"/>
    </row>
    <row r="19" spans="1:12" ht="27.75" customHeight="1" x14ac:dyDescent="0.3">
      <c r="A19" s="21" t="s">
        <v>174</v>
      </c>
      <c r="B19" s="279" t="s">
        <v>227</v>
      </c>
      <c r="C19" s="280"/>
      <c r="D19" s="91">
        <v>4496.68</v>
      </c>
      <c r="E19" s="15"/>
      <c r="F19" s="15"/>
      <c r="G19" s="15">
        <f t="shared" si="1"/>
        <v>6547.17</v>
      </c>
      <c r="H19" s="15">
        <f t="shared" ref="H19" si="2">ROUND(D19*$H$10,2)</f>
        <v>7019.32</v>
      </c>
      <c r="I19" s="15"/>
      <c r="J19" s="15"/>
      <c r="K19" s="15">
        <f t="shared" ref="K19" si="3">ROUND(D19*$K$10,2)</f>
        <v>8278.39</v>
      </c>
      <c r="L19" s="4"/>
    </row>
    <row r="20" spans="1:12" ht="45" customHeight="1" x14ac:dyDescent="0.3">
      <c r="A20" s="21" t="s">
        <v>175</v>
      </c>
      <c r="B20" s="265" t="s">
        <v>98</v>
      </c>
      <c r="C20" s="266"/>
      <c r="D20" s="91">
        <v>4496.68</v>
      </c>
      <c r="E20" s="15"/>
      <c r="F20" s="15"/>
      <c r="G20" s="15">
        <f>ROUND(D20*$G$10,2)</f>
        <v>6547.17</v>
      </c>
      <c r="H20" s="15">
        <f>ROUND(D20*$H$10,2)</f>
        <v>7019.32</v>
      </c>
      <c r="I20" s="15"/>
      <c r="J20" s="15"/>
      <c r="K20" s="15">
        <f>ROUND(D20*$K$10,2)</f>
        <v>8278.39</v>
      </c>
      <c r="L20" s="4"/>
    </row>
    <row r="21" spans="1:12" ht="66" customHeight="1" thickBot="1" x14ac:dyDescent="0.35">
      <c r="A21" s="22" t="s">
        <v>283</v>
      </c>
      <c r="B21" s="384" t="s">
        <v>284</v>
      </c>
      <c r="C21" s="385"/>
      <c r="D21" s="386">
        <v>4451.71</v>
      </c>
      <c r="E21" s="56"/>
      <c r="F21" s="56"/>
      <c r="G21" s="56">
        <f>ROUND(D21*$G$10,2)</f>
        <v>6481.69</v>
      </c>
      <c r="H21" s="56">
        <f>ROUND(D21*$H$10,2)</f>
        <v>6949.12</v>
      </c>
      <c r="I21" s="56"/>
      <c r="J21" s="56"/>
      <c r="K21" s="56">
        <f>ROUND(D21*$K$10,2)</f>
        <v>8195.6</v>
      </c>
      <c r="L21" s="4"/>
    </row>
    <row r="22" spans="1:12" ht="19.5" customHeight="1" x14ac:dyDescent="0.3">
      <c r="A22" s="121">
        <v>3</v>
      </c>
      <c r="B22" s="110" t="s">
        <v>99</v>
      </c>
      <c r="C22" s="111"/>
      <c r="D22" s="14"/>
      <c r="E22" s="286"/>
      <c r="F22" s="287"/>
      <c r="G22" s="287"/>
      <c r="H22" s="287"/>
      <c r="I22" s="287"/>
      <c r="J22" s="287"/>
      <c r="K22" s="288"/>
      <c r="L22" s="4"/>
    </row>
    <row r="23" spans="1:12" ht="27.75" customHeight="1" x14ac:dyDescent="0.3">
      <c r="A23" s="21" t="s">
        <v>176</v>
      </c>
      <c r="B23" s="279" t="s">
        <v>26</v>
      </c>
      <c r="C23" s="280"/>
      <c r="D23" s="91">
        <v>763.13</v>
      </c>
      <c r="E23" s="15"/>
      <c r="F23" s="15"/>
      <c r="G23" s="15">
        <f t="shared" ref="G23:G29" si="4">ROUND(D23*$G$10,2)</f>
        <v>1111.1199999999999</v>
      </c>
      <c r="H23" s="15">
        <f t="shared" ref="H23:H29" si="5">ROUND(D23*$H$10,2)</f>
        <v>1191.25</v>
      </c>
      <c r="I23" s="15"/>
      <c r="J23" s="15"/>
      <c r="K23" s="15">
        <f t="shared" ref="K23:K29" si="6">ROUND(D23*$K$10,2)</f>
        <v>1404.92</v>
      </c>
      <c r="L23" s="4"/>
    </row>
    <row r="24" spans="1:12" ht="27.75" customHeight="1" x14ac:dyDescent="0.3">
      <c r="A24" s="21" t="s">
        <v>177</v>
      </c>
      <c r="B24" s="265" t="s">
        <v>29</v>
      </c>
      <c r="C24" s="266"/>
      <c r="D24" s="234">
        <v>763.13</v>
      </c>
      <c r="E24" s="70"/>
      <c r="F24" s="70"/>
      <c r="G24" s="15">
        <f t="shared" si="4"/>
        <v>1111.1199999999999</v>
      </c>
      <c r="H24" s="15">
        <f t="shared" si="5"/>
        <v>1191.25</v>
      </c>
      <c r="I24" s="15"/>
      <c r="J24" s="15"/>
      <c r="K24" s="15">
        <f t="shared" si="6"/>
        <v>1404.92</v>
      </c>
      <c r="L24" s="4"/>
    </row>
    <row r="25" spans="1:12" ht="27.75" customHeight="1" x14ac:dyDescent="0.3">
      <c r="A25" s="21" t="s">
        <v>178</v>
      </c>
      <c r="B25" s="265" t="s">
        <v>30</v>
      </c>
      <c r="C25" s="266"/>
      <c r="D25" s="234">
        <v>763.13</v>
      </c>
      <c r="E25" s="70"/>
      <c r="F25" s="70"/>
      <c r="G25" s="15">
        <f t="shared" si="4"/>
        <v>1111.1199999999999</v>
      </c>
      <c r="H25" s="15">
        <f t="shared" si="5"/>
        <v>1191.25</v>
      </c>
      <c r="I25" s="15"/>
      <c r="J25" s="15"/>
      <c r="K25" s="15">
        <f t="shared" si="6"/>
        <v>1404.92</v>
      </c>
      <c r="L25" s="4"/>
    </row>
    <row r="26" spans="1:12" ht="27.75" customHeight="1" x14ac:dyDescent="0.3">
      <c r="A26" s="21" t="s">
        <v>181</v>
      </c>
      <c r="B26" s="265" t="s">
        <v>31</v>
      </c>
      <c r="C26" s="266"/>
      <c r="D26" s="234">
        <v>763.13</v>
      </c>
      <c r="E26" s="70"/>
      <c r="F26" s="70"/>
      <c r="G26" s="15">
        <f t="shared" si="4"/>
        <v>1111.1199999999999</v>
      </c>
      <c r="H26" s="15">
        <f t="shared" si="5"/>
        <v>1191.25</v>
      </c>
      <c r="I26" s="15"/>
      <c r="J26" s="15"/>
      <c r="K26" s="15">
        <f t="shared" si="6"/>
        <v>1404.92</v>
      </c>
      <c r="L26" s="4"/>
    </row>
    <row r="27" spans="1:12" ht="27.75" customHeight="1" x14ac:dyDescent="0.3">
      <c r="A27" s="21" t="s">
        <v>179</v>
      </c>
      <c r="B27" s="265" t="s">
        <v>32</v>
      </c>
      <c r="C27" s="266"/>
      <c r="D27" s="234">
        <v>763.13</v>
      </c>
      <c r="E27" s="70"/>
      <c r="F27" s="70"/>
      <c r="G27" s="15">
        <f t="shared" si="4"/>
        <v>1111.1199999999999</v>
      </c>
      <c r="H27" s="15">
        <f t="shared" si="5"/>
        <v>1191.25</v>
      </c>
      <c r="I27" s="15"/>
      <c r="J27" s="15"/>
      <c r="K27" s="15">
        <f t="shared" si="6"/>
        <v>1404.92</v>
      </c>
      <c r="L27" s="4"/>
    </row>
    <row r="28" spans="1:12" ht="27.75" customHeight="1" x14ac:dyDescent="0.3">
      <c r="A28" s="31" t="s">
        <v>180</v>
      </c>
      <c r="B28" s="265" t="s">
        <v>105</v>
      </c>
      <c r="C28" s="266"/>
      <c r="D28" s="68">
        <v>763.13</v>
      </c>
      <c r="E28" s="71"/>
      <c r="F28" s="71"/>
      <c r="G28" s="32">
        <f t="shared" si="4"/>
        <v>1111.1199999999999</v>
      </c>
      <c r="H28" s="32">
        <f t="shared" si="5"/>
        <v>1191.25</v>
      </c>
      <c r="I28" s="32">
        <f>ROUND(D28*I10,2)</f>
        <v>1208.8</v>
      </c>
      <c r="J28" s="32"/>
      <c r="K28" s="32">
        <f t="shared" si="6"/>
        <v>1404.92</v>
      </c>
      <c r="L28" s="4"/>
    </row>
    <row r="29" spans="1:12" ht="27.75" customHeight="1" thickBot="1" x14ac:dyDescent="0.35">
      <c r="A29" s="22" t="s">
        <v>182</v>
      </c>
      <c r="B29" s="281" t="s">
        <v>33</v>
      </c>
      <c r="C29" s="282"/>
      <c r="D29" s="69">
        <v>763.13</v>
      </c>
      <c r="E29" s="29"/>
      <c r="F29" s="29"/>
      <c r="G29" s="16">
        <f t="shared" si="4"/>
        <v>1111.1199999999999</v>
      </c>
      <c r="H29" s="16">
        <f t="shared" si="5"/>
        <v>1191.25</v>
      </c>
      <c r="I29" s="16">
        <f>ROUND(D29*I10,2)</f>
        <v>1208.8</v>
      </c>
      <c r="J29" s="16"/>
      <c r="K29" s="16">
        <f t="shared" si="6"/>
        <v>1404.92</v>
      </c>
      <c r="L29" s="4"/>
    </row>
    <row r="30" spans="1:12" ht="21" customHeight="1" x14ac:dyDescent="0.3">
      <c r="A30" s="106">
        <v>4</v>
      </c>
      <c r="B30" s="107" t="s">
        <v>100</v>
      </c>
      <c r="C30" s="108"/>
      <c r="D30" s="33"/>
      <c r="E30" s="283"/>
      <c r="F30" s="284"/>
      <c r="G30" s="284"/>
      <c r="H30" s="284"/>
      <c r="I30" s="284"/>
      <c r="J30" s="284"/>
      <c r="K30" s="285"/>
      <c r="L30" s="4"/>
    </row>
    <row r="31" spans="1:12" ht="18.75" x14ac:dyDescent="0.3">
      <c r="A31" s="21" t="s">
        <v>183</v>
      </c>
      <c r="B31" s="279" t="s">
        <v>15</v>
      </c>
      <c r="C31" s="280"/>
      <c r="D31" s="115">
        <v>1161.3499999999999</v>
      </c>
      <c r="E31" s="26"/>
      <c r="F31" s="26">
        <f>ROUND(D31*$F$10,2)</f>
        <v>1356.46</v>
      </c>
      <c r="G31" s="67">
        <f t="shared" ref="G31:G38" si="7">ROUND(D31*$G$10,2)</f>
        <v>1690.93</v>
      </c>
      <c r="H31" s="67">
        <f t="shared" ref="H31:H38" si="8">ROUND(D31*$H$10,2)</f>
        <v>1812.87</v>
      </c>
      <c r="I31" s="67"/>
      <c r="J31" s="67"/>
      <c r="K31" s="67">
        <f t="shared" ref="K31:K38" si="9">ROUND(D31*$K$10,2)</f>
        <v>2138.0500000000002</v>
      </c>
      <c r="L31" s="4"/>
    </row>
    <row r="32" spans="1:12" ht="18.75" x14ac:dyDescent="0.3">
      <c r="A32" s="21" t="s">
        <v>184</v>
      </c>
      <c r="B32" s="279" t="s">
        <v>14</v>
      </c>
      <c r="C32" s="280"/>
      <c r="D32" s="115">
        <v>1410.05</v>
      </c>
      <c r="E32" s="115"/>
      <c r="F32" s="115">
        <f t="shared" ref="F32:F38" si="10">ROUND(D32*$F$10,2)</f>
        <v>1646.94</v>
      </c>
      <c r="G32" s="15">
        <f t="shared" si="7"/>
        <v>2053.0300000000002</v>
      </c>
      <c r="H32" s="15">
        <f t="shared" si="8"/>
        <v>2201.09</v>
      </c>
      <c r="I32" s="15"/>
      <c r="J32" s="15"/>
      <c r="K32" s="15">
        <f t="shared" si="9"/>
        <v>2595.9</v>
      </c>
      <c r="L32" s="4"/>
    </row>
    <row r="33" spans="1:16" ht="18.75" x14ac:dyDescent="0.3">
      <c r="A33" s="21" t="s">
        <v>185</v>
      </c>
      <c r="B33" s="279" t="s">
        <v>16</v>
      </c>
      <c r="C33" s="280"/>
      <c r="D33" s="115">
        <v>2444.17</v>
      </c>
      <c r="E33" s="115"/>
      <c r="F33" s="115">
        <f t="shared" si="10"/>
        <v>2854.79</v>
      </c>
      <c r="G33" s="15">
        <f t="shared" si="7"/>
        <v>3558.71</v>
      </c>
      <c r="H33" s="15">
        <f t="shared" si="8"/>
        <v>3815.35</v>
      </c>
      <c r="I33" s="15"/>
      <c r="J33" s="15"/>
      <c r="K33" s="15">
        <f t="shared" si="9"/>
        <v>4499.72</v>
      </c>
      <c r="L33" s="4"/>
    </row>
    <row r="34" spans="1:16" ht="21" customHeight="1" x14ac:dyDescent="0.3">
      <c r="A34" s="21" t="s">
        <v>186</v>
      </c>
      <c r="B34" s="279" t="s">
        <v>20</v>
      </c>
      <c r="C34" s="280"/>
      <c r="D34" s="115">
        <v>2444.17</v>
      </c>
      <c r="E34" s="115"/>
      <c r="F34" s="115">
        <f t="shared" si="10"/>
        <v>2854.79</v>
      </c>
      <c r="G34" s="15">
        <f t="shared" si="7"/>
        <v>3558.71</v>
      </c>
      <c r="H34" s="15">
        <f t="shared" si="8"/>
        <v>3815.35</v>
      </c>
      <c r="I34" s="15"/>
      <c r="J34" s="15"/>
      <c r="K34" s="15">
        <f t="shared" si="9"/>
        <v>4499.72</v>
      </c>
      <c r="L34" s="4"/>
    </row>
    <row r="35" spans="1:16" ht="21" customHeight="1" x14ac:dyDescent="0.3">
      <c r="A35" s="154" t="s">
        <v>226</v>
      </c>
      <c r="B35" s="230" t="s">
        <v>218</v>
      </c>
      <c r="C35" s="231"/>
      <c r="D35" s="115">
        <v>2419.73</v>
      </c>
      <c r="E35" s="115"/>
      <c r="F35" s="115">
        <f t="shared" si="10"/>
        <v>2826.24</v>
      </c>
      <c r="G35" s="15">
        <f t="shared" si="7"/>
        <v>3523.13</v>
      </c>
      <c r="H35" s="15">
        <f t="shared" si="8"/>
        <v>3777.2</v>
      </c>
      <c r="I35" s="15"/>
      <c r="J35" s="15"/>
      <c r="K35" s="15">
        <f t="shared" si="9"/>
        <v>4454.72</v>
      </c>
      <c r="L35" s="4"/>
    </row>
    <row r="36" spans="1:16" ht="18.75" customHeight="1" x14ac:dyDescent="0.3">
      <c r="A36" s="21" t="s">
        <v>187</v>
      </c>
      <c r="B36" s="279" t="s">
        <v>23</v>
      </c>
      <c r="C36" s="280"/>
      <c r="D36" s="115">
        <v>1953.18</v>
      </c>
      <c r="E36" s="115"/>
      <c r="F36" s="115">
        <f t="shared" si="10"/>
        <v>2281.31</v>
      </c>
      <c r="G36" s="15">
        <f t="shared" si="7"/>
        <v>2843.83</v>
      </c>
      <c r="H36" s="15">
        <f t="shared" si="8"/>
        <v>3048.91</v>
      </c>
      <c r="I36" s="15"/>
      <c r="J36" s="15"/>
      <c r="K36" s="15">
        <f t="shared" si="9"/>
        <v>3595.8</v>
      </c>
      <c r="L36" s="4"/>
    </row>
    <row r="37" spans="1:16" ht="19.5" customHeight="1" x14ac:dyDescent="0.3">
      <c r="A37" s="21" t="s">
        <v>188</v>
      </c>
      <c r="B37" s="230" t="s">
        <v>13</v>
      </c>
      <c r="C37" s="231"/>
      <c r="D37" s="115">
        <v>1161.3499999999999</v>
      </c>
      <c r="E37" s="115"/>
      <c r="F37" s="115">
        <f t="shared" si="10"/>
        <v>1356.46</v>
      </c>
      <c r="G37" s="15">
        <f t="shared" si="7"/>
        <v>1690.93</v>
      </c>
      <c r="H37" s="15">
        <f t="shared" si="8"/>
        <v>1812.87</v>
      </c>
      <c r="I37" s="15"/>
      <c r="J37" s="15"/>
      <c r="K37" s="15">
        <f t="shared" si="9"/>
        <v>2138.0500000000002</v>
      </c>
      <c r="L37" s="4"/>
    </row>
    <row r="38" spans="1:16" ht="21.75" customHeight="1" thickBot="1" x14ac:dyDescent="0.35">
      <c r="A38" s="22" t="s">
        <v>189</v>
      </c>
      <c r="B38" s="289" t="s">
        <v>101</v>
      </c>
      <c r="C38" s="290"/>
      <c r="D38" s="117">
        <v>1161.3499999999999</v>
      </c>
      <c r="E38" s="117"/>
      <c r="F38" s="117">
        <f t="shared" si="10"/>
        <v>1356.46</v>
      </c>
      <c r="G38" s="16">
        <f t="shared" si="7"/>
        <v>1690.93</v>
      </c>
      <c r="H38" s="16">
        <f t="shared" si="8"/>
        <v>1812.87</v>
      </c>
      <c r="I38" s="16"/>
      <c r="J38" s="16"/>
      <c r="K38" s="16">
        <f t="shared" si="9"/>
        <v>2138.0500000000002</v>
      </c>
      <c r="L38" s="4"/>
    </row>
    <row r="39" spans="1:16" s="158" customFormat="1" ht="27" customHeight="1" x14ac:dyDescent="0.3">
      <c r="A39" s="121">
        <v>5</v>
      </c>
      <c r="B39" s="110" t="s">
        <v>106</v>
      </c>
      <c r="C39" s="111"/>
      <c r="D39" s="14"/>
      <c r="E39" s="283"/>
      <c r="F39" s="284"/>
      <c r="G39" s="284"/>
      <c r="H39" s="284"/>
      <c r="I39" s="284"/>
      <c r="J39" s="284"/>
      <c r="K39" s="285"/>
      <c r="L39" s="157"/>
    </row>
    <row r="40" spans="1:16" s="158" customFormat="1" ht="39.75" customHeight="1" x14ac:dyDescent="0.3">
      <c r="A40" s="21" t="s">
        <v>190</v>
      </c>
      <c r="B40" s="265" t="s">
        <v>66</v>
      </c>
      <c r="C40" s="266"/>
      <c r="D40" s="115">
        <v>1202.67</v>
      </c>
      <c r="E40" s="115">
        <f t="shared" ref="E40:E43" si="11">ROUND(D40*$E$10,2)</f>
        <v>1202.67</v>
      </c>
      <c r="F40" s="115">
        <f t="shared" ref="F40:F50" si="12">ROUND(D40*$F$10,2)</f>
        <v>1404.72</v>
      </c>
      <c r="G40" s="15">
        <f t="shared" ref="G40:G57" si="13">ROUND(D40*$G$10,2)</f>
        <v>1751.09</v>
      </c>
      <c r="H40" s="15">
        <f t="shared" ref="H40:H45" si="14">ROUND(D40*$H$10,2)</f>
        <v>1877.37</v>
      </c>
      <c r="I40" s="15"/>
      <c r="J40" s="15">
        <f t="shared" ref="J40:J46" si="15">ROUND(D40*$J$10,2)</f>
        <v>1965.16</v>
      </c>
      <c r="K40" s="15">
        <f t="shared" ref="K40:K45" si="16">ROUND(D40*$K$10,2)</f>
        <v>2214.12</v>
      </c>
      <c r="L40" s="157"/>
    </row>
    <row r="41" spans="1:16" s="158" customFormat="1" ht="41.25" customHeight="1" x14ac:dyDescent="0.3">
      <c r="A41" s="21" t="s">
        <v>191</v>
      </c>
      <c r="B41" s="265" t="s">
        <v>67</v>
      </c>
      <c r="C41" s="266"/>
      <c r="D41" s="115">
        <v>1360.28</v>
      </c>
      <c r="E41" s="115">
        <f t="shared" si="11"/>
        <v>1360.28</v>
      </c>
      <c r="F41" s="115">
        <f t="shared" si="12"/>
        <v>1588.81</v>
      </c>
      <c r="G41" s="15">
        <f t="shared" si="13"/>
        <v>1980.57</v>
      </c>
      <c r="H41" s="15">
        <f t="shared" si="14"/>
        <v>2123.4</v>
      </c>
      <c r="I41" s="15"/>
      <c r="J41" s="15">
        <f t="shared" si="15"/>
        <v>2222.6999999999998</v>
      </c>
      <c r="K41" s="15">
        <f t="shared" si="16"/>
        <v>2504.2800000000002</v>
      </c>
      <c r="L41" s="157"/>
    </row>
    <row r="42" spans="1:16" s="158" customFormat="1" ht="39.75" customHeight="1" x14ac:dyDescent="0.3">
      <c r="A42" s="21" t="s">
        <v>192</v>
      </c>
      <c r="B42" s="265" t="s">
        <v>68</v>
      </c>
      <c r="C42" s="266"/>
      <c r="D42" s="115">
        <v>1580.93</v>
      </c>
      <c r="E42" s="115">
        <f t="shared" si="11"/>
        <v>1580.93</v>
      </c>
      <c r="F42" s="115">
        <f t="shared" si="12"/>
        <v>1846.53</v>
      </c>
      <c r="G42" s="15">
        <f t="shared" si="13"/>
        <v>2301.83</v>
      </c>
      <c r="H42" s="15">
        <f t="shared" si="14"/>
        <v>2467.83</v>
      </c>
      <c r="I42" s="15"/>
      <c r="J42" s="15">
        <f t="shared" si="15"/>
        <v>2583.2399999999998</v>
      </c>
      <c r="K42" s="15">
        <f t="shared" si="16"/>
        <v>2910.49</v>
      </c>
      <c r="L42" s="157"/>
    </row>
    <row r="43" spans="1:16" s="158" customFormat="1" ht="39" customHeight="1" x14ac:dyDescent="0.3">
      <c r="A43" s="21" t="s">
        <v>193</v>
      </c>
      <c r="B43" s="265" t="s">
        <v>69</v>
      </c>
      <c r="C43" s="266"/>
      <c r="D43" s="115">
        <v>1833.1</v>
      </c>
      <c r="E43" s="115">
        <f t="shared" si="11"/>
        <v>1833.1</v>
      </c>
      <c r="F43" s="115">
        <f t="shared" si="12"/>
        <v>2141.06</v>
      </c>
      <c r="G43" s="15">
        <f t="shared" si="13"/>
        <v>2668.99</v>
      </c>
      <c r="H43" s="15">
        <f t="shared" si="14"/>
        <v>2861.47</v>
      </c>
      <c r="I43" s="15"/>
      <c r="J43" s="15">
        <f t="shared" si="15"/>
        <v>2995.29</v>
      </c>
      <c r="K43" s="15">
        <f t="shared" si="16"/>
        <v>3374.74</v>
      </c>
      <c r="L43" s="157"/>
    </row>
    <row r="44" spans="1:16" s="158" customFormat="1" ht="38.25" customHeight="1" x14ac:dyDescent="0.3">
      <c r="A44" s="21" t="s">
        <v>194</v>
      </c>
      <c r="B44" s="265" t="s">
        <v>70</v>
      </c>
      <c r="C44" s="266"/>
      <c r="D44" s="115">
        <v>2205.71</v>
      </c>
      <c r="E44" s="115">
        <f>ROUND(D44*$E$10,2)</f>
        <v>2205.71</v>
      </c>
      <c r="F44" s="115">
        <f t="shared" si="12"/>
        <v>2576.27</v>
      </c>
      <c r="G44" s="15">
        <f t="shared" si="13"/>
        <v>3211.51</v>
      </c>
      <c r="H44" s="15">
        <f t="shared" si="14"/>
        <v>3443.11</v>
      </c>
      <c r="I44" s="15"/>
      <c r="J44" s="15">
        <f t="shared" si="15"/>
        <v>3604.13</v>
      </c>
      <c r="K44" s="15">
        <f t="shared" si="16"/>
        <v>4060.71</v>
      </c>
      <c r="L44" s="157"/>
    </row>
    <row r="45" spans="1:16" s="158" customFormat="1" ht="38.25" customHeight="1" x14ac:dyDescent="0.3">
      <c r="A45" s="21" t="s">
        <v>195</v>
      </c>
      <c r="B45" s="265" t="s">
        <v>153</v>
      </c>
      <c r="C45" s="266"/>
      <c r="D45" s="115">
        <v>2820.29</v>
      </c>
      <c r="E45" s="115">
        <f t="shared" ref="E45:E47" si="17">ROUND(D45*$E$10,2)</f>
        <v>2820.29</v>
      </c>
      <c r="F45" s="115">
        <f t="shared" si="12"/>
        <v>3294.1</v>
      </c>
      <c r="G45" s="15">
        <f t="shared" si="13"/>
        <v>4106.34</v>
      </c>
      <c r="H45" s="15">
        <f t="shared" si="14"/>
        <v>4402.47</v>
      </c>
      <c r="I45" s="15"/>
      <c r="J45" s="15">
        <f t="shared" si="15"/>
        <v>4608.3500000000004</v>
      </c>
      <c r="K45" s="15">
        <f t="shared" si="16"/>
        <v>5192.1499999999996</v>
      </c>
      <c r="L45" s="157"/>
    </row>
    <row r="46" spans="1:16" s="158" customFormat="1" ht="40.5" customHeight="1" thickBot="1" x14ac:dyDescent="0.35">
      <c r="A46" s="159" t="s">
        <v>196</v>
      </c>
      <c r="B46" s="265" t="s">
        <v>154</v>
      </c>
      <c r="C46" s="266"/>
      <c r="D46" s="117">
        <v>12453.35</v>
      </c>
      <c r="E46" s="117">
        <f t="shared" si="17"/>
        <v>12453.35</v>
      </c>
      <c r="F46" s="117">
        <f t="shared" si="12"/>
        <v>14545.51</v>
      </c>
      <c r="G46" s="16"/>
      <c r="H46" s="16"/>
      <c r="I46" s="16"/>
      <c r="J46" s="16">
        <f t="shared" si="15"/>
        <v>20348.77</v>
      </c>
      <c r="K46" s="16"/>
      <c r="L46" s="157"/>
    </row>
    <row r="47" spans="1:16" ht="45.75" customHeight="1" thickBot="1" x14ac:dyDescent="0.35">
      <c r="A47" s="123">
        <v>6</v>
      </c>
      <c r="B47" s="291" t="s">
        <v>103</v>
      </c>
      <c r="C47" s="292"/>
      <c r="D47" s="114">
        <v>11003.3</v>
      </c>
      <c r="E47" s="114">
        <f t="shared" si="17"/>
        <v>11003.3</v>
      </c>
      <c r="F47" s="114">
        <f t="shared" si="12"/>
        <v>12851.85</v>
      </c>
      <c r="G47" s="34">
        <f t="shared" si="13"/>
        <v>16020.8</v>
      </c>
      <c r="H47" s="34"/>
      <c r="I47" s="34"/>
      <c r="J47" s="34">
        <f>ROUND(D47*$J$10,2)</f>
        <v>17979.39</v>
      </c>
      <c r="K47" s="34"/>
      <c r="L47" s="4"/>
    </row>
    <row r="48" spans="1:16" ht="38.25" customHeight="1" thickBot="1" x14ac:dyDescent="0.35">
      <c r="A48" s="124">
        <v>7</v>
      </c>
      <c r="B48" s="293" t="s">
        <v>160</v>
      </c>
      <c r="C48" s="294"/>
      <c r="D48" s="78">
        <v>35414.400000000001</v>
      </c>
      <c r="E48" s="56"/>
      <c r="F48" s="113">
        <f>ROUND($D$48*0.2144*F10+$D$48*0.7856,2)</f>
        <v>36690</v>
      </c>
      <c r="G48" s="56"/>
      <c r="H48" s="56"/>
      <c r="I48" s="56"/>
      <c r="J48" s="56">
        <f>ROUND($D$48*0.2144*J10+$D$48*0.7856,2)</f>
        <v>40228.269999999997</v>
      </c>
      <c r="K48" s="56"/>
      <c r="L48" s="4"/>
      <c r="N48" s="104"/>
      <c r="P48" s="104"/>
    </row>
    <row r="49" spans="1:12" ht="38.25" customHeight="1" thickBot="1" x14ac:dyDescent="0.35">
      <c r="A49" s="109">
        <v>8</v>
      </c>
      <c r="B49" s="293" t="s">
        <v>197</v>
      </c>
      <c r="C49" s="294"/>
      <c r="D49" s="78">
        <v>5000.53</v>
      </c>
      <c r="E49" s="34"/>
      <c r="F49" s="114">
        <f t="shared" si="12"/>
        <v>5840.62</v>
      </c>
      <c r="G49" s="34">
        <f t="shared" si="13"/>
        <v>7280.77</v>
      </c>
      <c r="H49" s="34"/>
      <c r="I49" s="34"/>
      <c r="J49" s="34">
        <f>ROUND(D49*$J$10,2)</f>
        <v>8170.87</v>
      </c>
      <c r="K49" s="34"/>
      <c r="L49" s="4"/>
    </row>
    <row r="50" spans="1:12" ht="38.25" customHeight="1" thickBot="1" x14ac:dyDescent="0.35">
      <c r="A50" s="109">
        <v>9</v>
      </c>
      <c r="B50" s="291" t="s">
        <v>198</v>
      </c>
      <c r="C50" s="292"/>
      <c r="D50" s="78">
        <v>14510.5</v>
      </c>
      <c r="E50" s="34"/>
      <c r="F50" s="114">
        <f t="shared" si="12"/>
        <v>16948.259999999998</v>
      </c>
      <c r="G50" s="34">
        <f t="shared" si="13"/>
        <v>21127.29</v>
      </c>
      <c r="H50" s="34"/>
      <c r="I50" s="34"/>
      <c r="J50" s="34">
        <f t="shared" ref="J50" si="18">ROUND(D50*$J$10,2)</f>
        <v>23710.16</v>
      </c>
      <c r="K50" s="34"/>
      <c r="L50" s="4"/>
    </row>
    <row r="51" spans="1:12" ht="38.25" customHeight="1" thickBot="1" x14ac:dyDescent="0.35">
      <c r="A51" s="109">
        <v>10</v>
      </c>
      <c r="B51" s="291" t="s">
        <v>199</v>
      </c>
      <c r="C51" s="292"/>
      <c r="D51" s="173">
        <v>1102.3</v>
      </c>
      <c r="E51" s="34"/>
      <c r="F51" s="114"/>
      <c r="G51" s="34">
        <f t="shared" si="13"/>
        <v>1604.95</v>
      </c>
      <c r="H51" s="34">
        <f t="shared" ref="H51:H57" si="19">ROUND(D51*$H$10,2)</f>
        <v>1720.69</v>
      </c>
      <c r="I51" s="34"/>
      <c r="J51" s="34"/>
      <c r="K51" s="34">
        <f t="shared" ref="K51:K57" si="20">ROUND(D51*$K$10,2)</f>
        <v>2029.33</v>
      </c>
      <c r="L51" s="4"/>
    </row>
    <row r="52" spans="1:12" ht="67.5" customHeight="1" thickBot="1" x14ac:dyDescent="0.35">
      <c r="A52" s="109">
        <v>11</v>
      </c>
      <c r="B52" s="293" t="s">
        <v>200</v>
      </c>
      <c r="C52" s="294"/>
      <c r="D52" s="78">
        <v>1954.2</v>
      </c>
      <c r="E52" s="34"/>
      <c r="F52" s="114"/>
      <c r="G52" s="34">
        <f t="shared" si="13"/>
        <v>2845.32</v>
      </c>
      <c r="H52" s="34">
        <f t="shared" si="19"/>
        <v>3050.51</v>
      </c>
      <c r="I52" s="34"/>
      <c r="J52" s="34"/>
      <c r="K52" s="34">
        <f t="shared" si="20"/>
        <v>3597.68</v>
      </c>
      <c r="L52" s="4"/>
    </row>
    <row r="53" spans="1:12" ht="18.75" x14ac:dyDescent="0.3">
      <c r="A53" s="21"/>
      <c r="B53" s="265" t="s">
        <v>271</v>
      </c>
      <c r="C53" s="266"/>
      <c r="D53" s="115">
        <v>763.86</v>
      </c>
      <c r="E53" s="115"/>
      <c r="F53" s="115"/>
      <c r="G53" s="15">
        <f t="shared" si="13"/>
        <v>1112.18</v>
      </c>
      <c r="H53" s="15">
        <f t="shared" si="19"/>
        <v>1192.3900000000001</v>
      </c>
      <c r="I53" s="15"/>
      <c r="J53" s="15"/>
      <c r="K53" s="15">
        <f t="shared" si="20"/>
        <v>1406.27</v>
      </c>
      <c r="L53" s="4"/>
    </row>
    <row r="54" spans="1:12" ht="18.75" x14ac:dyDescent="0.3">
      <c r="A54" s="21"/>
      <c r="B54" s="265" t="s">
        <v>222</v>
      </c>
      <c r="C54" s="266"/>
      <c r="D54" s="115">
        <v>984.65</v>
      </c>
      <c r="E54" s="115"/>
      <c r="F54" s="115"/>
      <c r="G54" s="15">
        <f t="shared" si="13"/>
        <v>1433.65</v>
      </c>
      <c r="H54" s="15">
        <f t="shared" si="19"/>
        <v>1537.04</v>
      </c>
      <c r="I54" s="15"/>
      <c r="J54" s="15"/>
      <c r="K54" s="15">
        <f t="shared" si="20"/>
        <v>1812.74</v>
      </c>
      <c r="L54" s="4"/>
    </row>
    <row r="55" spans="1:12" ht="18.75" x14ac:dyDescent="0.3">
      <c r="A55" s="21"/>
      <c r="B55" s="265" t="s">
        <v>272</v>
      </c>
      <c r="C55" s="266"/>
      <c r="D55" s="115">
        <v>19.66</v>
      </c>
      <c r="E55" s="115"/>
      <c r="F55" s="115"/>
      <c r="G55" s="15">
        <f t="shared" si="13"/>
        <v>28.62</v>
      </c>
      <c r="H55" s="15">
        <f t="shared" si="19"/>
        <v>30.69</v>
      </c>
      <c r="I55" s="15"/>
      <c r="J55" s="15"/>
      <c r="K55" s="15">
        <f t="shared" si="20"/>
        <v>36.19</v>
      </c>
      <c r="L55" s="4"/>
    </row>
    <row r="56" spans="1:12" ht="18.75" x14ac:dyDescent="0.3">
      <c r="A56" s="21"/>
      <c r="B56" s="265" t="s">
        <v>273</v>
      </c>
      <c r="C56" s="266"/>
      <c r="D56" s="115">
        <v>19.690000000000001</v>
      </c>
      <c r="E56" s="115"/>
      <c r="F56" s="115"/>
      <c r="G56" s="15">
        <f t="shared" si="13"/>
        <v>28.67</v>
      </c>
      <c r="H56" s="15">
        <f t="shared" si="19"/>
        <v>30.74</v>
      </c>
      <c r="I56" s="15"/>
      <c r="J56" s="15"/>
      <c r="K56" s="15">
        <f t="shared" si="20"/>
        <v>36.25</v>
      </c>
      <c r="L56" s="4"/>
    </row>
    <row r="57" spans="1:12" ht="18.75" x14ac:dyDescent="0.3">
      <c r="A57" s="21"/>
      <c r="B57" s="265" t="s">
        <v>223</v>
      </c>
      <c r="C57" s="266"/>
      <c r="D57" s="115">
        <v>52.87</v>
      </c>
      <c r="E57" s="115"/>
      <c r="F57" s="115"/>
      <c r="G57" s="15">
        <f t="shared" si="13"/>
        <v>76.98</v>
      </c>
      <c r="H57" s="15">
        <f t="shared" si="19"/>
        <v>82.53</v>
      </c>
      <c r="I57" s="15"/>
      <c r="J57" s="15"/>
      <c r="K57" s="15">
        <f t="shared" si="20"/>
        <v>97.33</v>
      </c>
      <c r="L57" s="4"/>
    </row>
    <row r="58" spans="1:12" ht="19.5" thickBot="1" x14ac:dyDescent="0.35">
      <c r="A58" s="22"/>
      <c r="B58" s="281" t="s">
        <v>224</v>
      </c>
      <c r="C58" s="282"/>
      <c r="D58" s="117">
        <v>113.47</v>
      </c>
      <c r="E58" s="117"/>
      <c r="F58" s="117"/>
      <c r="G58" s="16">
        <f>ROUND(D58*$G$10,2)</f>
        <v>165.21</v>
      </c>
      <c r="H58" s="16">
        <f>ROUND(D58*$H$10,2)</f>
        <v>177.13</v>
      </c>
      <c r="I58" s="16"/>
      <c r="J58" s="16"/>
      <c r="K58" s="16">
        <f>ROUND(D58*$K$10,2)</f>
        <v>208.9</v>
      </c>
      <c r="L58" s="4"/>
    </row>
    <row r="59" spans="1:12" hidden="1" x14ac:dyDescent="0.2">
      <c r="D59" s="104">
        <f>D52-D53-D54-D55-D56-D57-D58</f>
        <v>1.7053025658242404E-13</v>
      </c>
      <c r="E59" s="104">
        <f t="shared" ref="E59:K59" si="21">E52-E53-E54-E55-E56-E57-E58</f>
        <v>0</v>
      </c>
      <c r="F59" s="104">
        <f t="shared" si="21"/>
        <v>0</v>
      </c>
      <c r="G59" s="104">
        <f t="shared" si="21"/>
        <v>9.9999999999624833E-3</v>
      </c>
      <c r="H59" s="104">
        <f t="shared" si="21"/>
        <v>-9.9999999998487965E-3</v>
      </c>
      <c r="I59" s="104">
        <f t="shared" si="21"/>
        <v>0</v>
      </c>
      <c r="J59" s="104">
        <f t="shared" si="21"/>
        <v>0</v>
      </c>
      <c r="K59" s="104">
        <f t="shared" si="21"/>
        <v>0</v>
      </c>
    </row>
  </sheetData>
  <mergeCells count="56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E39:K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25:C25"/>
    <mergeCell ref="B26:C26"/>
    <mergeCell ref="B27:C27"/>
    <mergeCell ref="B28:C28"/>
    <mergeCell ref="B29:C29"/>
    <mergeCell ref="B31:C31"/>
    <mergeCell ref="B32:C32"/>
    <mergeCell ref="B33:C33"/>
    <mergeCell ref="B34:C34"/>
    <mergeCell ref="B36:C36"/>
    <mergeCell ref="E30:K30"/>
    <mergeCell ref="B19:C19"/>
    <mergeCell ref="B20:C20"/>
    <mergeCell ref="B21:C21"/>
    <mergeCell ref="E22:K22"/>
    <mergeCell ref="B23:C23"/>
    <mergeCell ref="B24:C24"/>
    <mergeCell ref="B18:C18"/>
    <mergeCell ref="A9:A10"/>
    <mergeCell ref="B9:C10"/>
    <mergeCell ref="D9:D10"/>
    <mergeCell ref="E9:K9"/>
    <mergeCell ref="E11:K11"/>
    <mergeCell ref="B12:C12"/>
    <mergeCell ref="B13:C13"/>
    <mergeCell ref="B14:C14"/>
    <mergeCell ref="B15:C15"/>
    <mergeCell ref="E16:K16"/>
    <mergeCell ref="B17:C17"/>
    <mergeCell ref="A7:K7"/>
    <mergeCell ref="I1:K1"/>
    <mergeCell ref="G3:K3"/>
    <mergeCell ref="F4:K4"/>
    <mergeCell ref="D5:K5"/>
    <mergeCell ref="C6:H6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55" orientation="portrait" r:id="rId1"/>
  <headerFooter alignWithMargins="0">
    <oddHeader>&amp;Ф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E3E94-DFD8-4BDC-A9DC-83CC37CB6720}">
  <dimension ref="A1:M25"/>
  <sheetViews>
    <sheetView view="pageBreakPreview" zoomScale="75" zoomScaleNormal="75" zoomScaleSheetLayoutView="75" workbookViewId="0">
      <selection activeCell="F10" sqref="F10:F11"/>
    </sheetView>
  </sheetViews>
  <sheetFormatPr defaultRowHeight="15" x14ac:dyDescent="0.2"/>
  <cols>
    <col min="1" max="1" width="3.88671875" style="1" customWidth="1"/>
    <col min="2" max="2" width="15" style="1" customWidth="1"/>
    <col min="3" max="3" width="35.88671875" style="1" customWidth="1"/>
    <col min="4" max="4" width="8.77734375" style="1" customWidth="1"/>
    <col min="5" max="6" width="10.109375" style="1" customWidth="1"/>
    <col min="7" max="7" width="14.33203125" style="1" customWidth="1"/>
    <col min="8" max="8" width="15.21875" style="1" customWidth="1"/>
    <col min="9" max="9" width="15.77734375" style="1" customWidth="1"/>
    <col min="10" max="16384" width="8.88671875" style="1"/>
  </cols>
  <sheetData>
    <row r="1" spans="1:13" ht="15.75" x14ac:dyDescent="0.25">
      <c r="C1" s="76"/>
      <c r="D1" s="175"/>
      <c r="E1" s="175"/>
      <c r="F1" s="175"/>
      <c r="G1" s="304" t="s">
        <v>149</v>
      </c>
      <c r="H1" s="304"/>
      <c r="I1" s="304"/>
    </row>
    <row r="2" spans="1:13" ht="15.75" x14ac:dyDescent="0.25">
      <c r="C2" s="76"/>
      <c r="D2" s="175"/>
      <c r="E2" s="175"/>
      <c r="F2" s="175"/>
      <c r="G2" s="304" t="s">
        <v>203</v>
      </c>
      <c r="H2" s="304"/>
      <c r="I2" s="304"/>
    </row>
    <row r="3" spans="1:13" ht="15.75" x14ac:dyDescent="0.25">
      <c r="C3" s="76"/>
      <c r="D3" s="304" t="s">
        <v>147</v>
      </c>
      <c r="E3" s="304"/>
      <c r="F3" s="304"/>
      <c r="G3" s="304"/>
      <c r="H3" s="304"/>
      <c r="I3" s="304"/>
      <c r="J3" s="90"/>
      <c r="K3" s="90"/>
    </row>
    <row r="4" spans="1:13" ht="15.75" x14ac:dyDescent="0.25">
      <c r="C4" s="76"/>
      <c r="D4" s="304" t="s">
        <v>168</v>
      </c>
      <c r="E4" s="304"/>
      <c r="F4" s="304"/>
      <c r="G4" s="304"/>
      <c r="H4" s="304"/>
      <c r="I4" s="304"/>
      <c r="J4" s="90"/>
      <c r="K4" s="90"/>
      <c r="L4" s="90"/>
    </row>
    <row r="5" spans="1:13" ht="15.75" x14ac:dyDescent="0.25">
      <c r="C5" s="304" t="s">
        <v>275</v>
      </c>
      <c r="D5" s="304"/>
      <c r="E5" s="304"/>
      <c r="F5" s="304"/>
      <c r="G5" s="304"/>
      <c r="H5" s="304"/>
      <c r="I5" s="304"/>
      <c r="J5" s="90"/>
      <c r="K5" s="90"/>
      <c r="L5" s="90"/>
      <c r="M5" s="90"/>
    </row>
    <row r="6" spans="1:13" ht="12.75" customHeight="1" x14ac:dyDescent="0.3">
      <c r="A6" s="4"/>
      <c r="B6" s="18"/>
      <c r="C6" s="264"/>
      <c r="D6" s="264"/>
      <c r="E6" s="264"/>
      <c r="F6" s="264"/>
      <c r="G6" s="264"/>
      <c r="H6" s="264"/>
      <c r="I6" s="264"/>
    </row>
    <row r="7" spans="1:13" ht="22.5" x14ac:dyDescent="0.3">
      <c r="A7" s="262" t="s">
        <v>205</v>
      </c>
      <c r="B7" s="262"/>
      <c r="C7" s="262"/>
      <c r="D7" s="262"/>
      <c r="E7" s="262"/>
      <c r="F7" s="262"/>
      <c r="G7" s="262"/>
      <c r="H7" s="262"/>
      <c r="I7" s="262"/>
    </row>
    <row r="8" spans="1:13" ht="24" customHeight="1" x14ac:dyDescent="0.3">
      <c r="A8" s="17"/>
      <c r="B8" s="295"/>
      <c r="C8" s="295"/>
      <c r="D8" s="295"/>
      <c r="E8" s="295"/>
      <c r="F8" s="295"/>
      <c r="G8" s="295"/>
      <c r="H8" s="295"/>
      <c r="I8" s="295"/>
    </row>
    <row r="9" spans="1:13" ht="32.25" customHeight="1" thickBot="1" x14ac:dyDescent="0.35">
      <c r="A9" s="17"/>
      <c r="B9" s="177"/>
      <c r="C9" s="177"/>
      <c r="D9" s="177"/>
      <c r="E9" s="177"/>
      <c r="F9" s="177"/>
      <c r="G9" s="72"/>
      <c r="H9" s="177"/>
      <c r="I9" s="182" t="s">
        <v>104</v>
      </c>
    </row>
    <row r="10" spans="1:13" ht="51.75" customHeight="1" thickBot="1" x14ac:dyDescent="0.25">
      <c r="A10" s="296" t="s">
        <v>2</v>
      </c>
      <c r="B10" s="296" t="s">
        <v>1</v>
      </c>
      <c r="C10" s="298" t="s">
        <v>0</v>
      </c>
      <c r="D10" s="298" t="s">
        <v>107</v>
      </c>
      <c r="E10" s="298" t="s">
        <v>276</v>
      </c>
      <c r="F10" s="298" t="s">
        <v>277</v>
      </c>
      <c r="G10" s="300" t="s">
        <v>278</v>
      </c>
      <c r="H10" s="302" t="s">
        <v>279</v>
      </c>
      <c r="I10" s="303"/>
    </row>
    <row r="11" spans="1:13" ht="54.75" customHeight="1" thickBot="1" x14ac:dyDescent="0.25">
      <c r="A11" s="297"/>
      <c r="B11" s="297"/>
      <c r="C11" s="299"/>
      <c r="D11" s="299"/>
      <c r="E11" s="299"/>
      <c r="F11" s="299"/>
      <c r="G11" s="301"/>
      <c r="H11" s="183" t="s">
        <v>280</v>
      </c>
      <c r="I11" s="184" t="s">
        <v>281</v>
      </c>
    </row>
    <row r="12" spans="1:13" ht="33.75" customHeight="1" thickBot="1" x14ac:dyDescent="0.35">
      <c r="A12" s="38">
        <v>1</v>
      </c>
      <c r="B12" s="39" t="s">
        <v>12</v>
      </c>
      <c r="C12" s="185" t="s">
        <v>88</v>
      </c>
      <c r="D12" s="40" t="s">
        <v>126</v>
      </c>
      <c r="E12" s="120">
        <v>6724.25</v>
      </c>
      <c r="F12" s="186">
        <v>0.36759999999999998</v>
      </c>
      <c r="G12" s="178">
        <v>1</v>
      </c>
      <c r="H12" s="82">
        <f>E12*F12*1.456+E12-(E12*F12)</f>
        <v>7851.4064407999995</v>
      </c>
      <c r="I12" s="82">
        <f>E12*F12*1.561+E12-(E12*F12)</f>
        <v>8110.9490422999988</v>
      </c>
    </row>
    <row r="13" spans="1:13" ht="39.75" customHeight="1" x14ac:dyDescent="0.3">
      <c r="A13" s="41">
        <v>2</v>
      </c>
      <c r="B13" s="42" t="s">
        <v>78</v>
      </c>
      <c r="C13" s="187" t="s">
        <v>79</v>
      </c>
      <c r="D13" s="43" t="s">
        <v>126</v>
      </c>
      <c r="E13" s="188"/>
      <c r="F13" s="188"/>
      <c r="G13" s="179">
        <v>1</v>
      </c>
      <c r="H13" s="83">
        <f>ROUND($H$12*G13,2)</f>
        <v>7851.41</v>
      </c>
      <c r="I13" s="83">
        <f>ROUND($I$12*G13,2)</f>
        <v>8110.95</v>
      </c>
    </row>
    <row r="14" spans="1:13" ht="39.75" customHeight="1" x14ac:dyDescent="0.3">
      <c r="A14" s="25">
        <v>3</v>
      </c>
      <c r="B14" s="44" t="s">
        <v>4</v>
      </c>
      <c r="C14" s="189" t="s">
        <v>5</v>
      </c>
      <c r="D14" s="45" t="s">
        <v>126</v>
      </c>
      <c r="E14" s="190"/>
      <c r="F14" s="191"/>
      <c r="G14" s="180">
        <v>1.05</v>
      </c>
      <c r="H14" s="84">
        <f t="shared" ref="H14:H16" si="0">ROUND($H$12*G14,2)</f>
        <v>8243.98</v>
      </c>
      <c r="I14" s="84">
        <f t="shared" ref="I14:I16" si="1">ROUND($I$12*G14,2)</f>
        <v>8516.5</v>
      </c>
    </row>
    <row r="15" spans="1:13" ht="33" customHeight="1" x14ac:dyDescent="0.3">
      <c r="A15" s="25">
        <v>4</v>
      </c>
      <c r="B15" s="46" t="s">
        <v>6</v>
      </c>
      <c r="C15" s="192" t="s">
        <v>7</v>
      </c>
      <c r="D15" s="47" t="s">
        <v>126</v>
      </c>
      <c r="E15" s="193"/>
      <c r="F15" s="193"/>
      <c r="G15" s="180">
        <v>1.08</v>
      </c>
      <c r="H15" s="84">
        <f t="shared" si="0"/>
        <v>8479.52</v>
      </c>
      <c r="I15" s="84">
        <f t="shared" si="1"/>
        <v>8759.82</v>
      </c>
    </row>
    <row r="16" spans="1:13" ht="33.75" customHeight="1" thickBot="1" x14ac:dyDescent="0.35">
      <c r="A16" s="48">
        <v>5</v>
      </c>
      <c r="B16" s="49" t="s">
        <v>8</v>
      </c>
      <c r="C16" s="194" t="s">
        <v>9</v>
      </c>
      <c r="D16" s="50" t="s">
        <v>126</v>
      </c>
      <c r="E16" s="195"/>
      <c r="F16" s="195"/>
      <c r="G16" s="181">
        <v>5.73</v>
      </c>
      <c r="H16" s="85">
        <f t="shared" si="0"/>
        <v>44988.56</v>
      </c>
      <c r="I16" s="85">
        <f t="shared" si="1"/>
        <v>46475.74</v>
      </c>
    </row>
    <row r="17" spans="1:9" ht="48" customHeight="1" thickBot="1" x14ac:dyDescent="0.35">
      <c r="A17" s="51">
        <v>6</v>
      </c>
      <c r="B17" s="52" t="s">
        <v>3</v>
      </c>
      <c r="C17" s="185" t="s">
        <v>89</v>
      </c>
      <c r="D17" s="40" t="s">
        <v>126</v>
      </c>
      <c r="E17" s="196"/>
      <c r="F17" s="196"/>
      <c r="G17" s="176">
        <v>1</v>
      </c>
      <c r="H17" s="86">
        <v>7287.27</v>
      </c>
      <c r="I17" s="86"/>
    </row>
    <row r="18" spans="1:9" ht="57" thickBot="1" x14ac:dyDescent="0.35">
      <c r="A18" s="53">
        <v>7</v>
      </c>
      <c r="B18" s="54" t="s">
        <v>10</v>
      </c>
      <c r="C18" s="197" t="s">
        <v>11</v>
      </c>
      <c r="D18" s="40" t="s">
        <v>126</v>
      </c>
      <c r="E18" s="196"/>
      <c r="F18" s="196"/>
      <c r="G18" s="176">
        <v>1.24</v>
      </c>
      <c r="H18" s="87">
        <f>ROUND(H17*G18,2)</f>
        <v>9036.2099999999991</v>
      </c>
      <c r="I18" s="87"/>
    </row>
    <row r="19" spans="1:9" hidden="1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hidden="1" x14ac:dyDescent="0.2">
      <c r="A20" s="4"/>
      <c r="B20" s="4"/>
      <c r="C20" s="4"/>
      <c r="D20" s="4"/>
      <c r="E20" s="4"/>
      <c r="F20" s="4"/>
      <c r="G20" s="4"/>
      <c r="H20" s="4"/>
      <c r="I20" s="4"/>
    </row>
    <row r="21" spans="1:9" hidden="1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hidden="1" x14ac:dyDescent="0.2">
      <c r="A22" s="4"/>
      <c r="B22" s="4"/>
      <c r="C22" s="4"/>
      <c r="D22" s="4"/>
      <c r="E22" s="4"/>
      <c r="F22" s="4"/>
      <c r="G22" s="4"/>
      <c r="H22" s="4"/>
      <c r="I22" s="4"/>
    </row>
    <row r="23" spans="1:9" hidden="1" x14ac:dyDescent="0.2">
      <c r="A23" s="4"/>
      <c r="B23" s="4"/>
      <c r="C23" s="4"/>
      <c r="D23" s="4"/>
      <c r="E23" s="4"/>
      <c r="F23" s="4"/>
      <c r="G23" s="4"/>
      <c r="H23" s="4"/>
      <c r="I23" s="4"/>
    </row>
    <row r="24" spans="1:9" hidden="1" x14ac:dyDescent="0.2">
      <c r="A24" s="4"/>
      <c r="B24" s="4"/>
      <c r="C24" s="4"/>
      <c r="D24" s="4"/>
      <c r="E24" s="4"/>
      <c r="F24" s="4"/>
      <c r="G24" s="4"/>
      <c r="H24" s="4"/>
      <c r="I24" s="4"/>
    </row>
    <row r="25" spans="1:9" x14ac:dyDescent="0.2">
      <c r="A25" s="4"/>
      <c r="B25" s="4"/>
      <c r="C25" s="4"/>
      <c r="D25" s="4"/>
      <c r="E25" s="4"/>
      <c r="F25" s="4"/>
      <c r="G25" s="4"/>
      <c r="H25" s="4"/>
      <c r="I25" s="4"/>
    </row>
  </sheetData>
  <mergeCells count="16">
    <mergeCell ref="C6:I6"/>
    <mergeCell ref="G1:I1"/>
    <mergeCell ref="G2:I2"/>
    <mergeCell ref="D3:I3"/>
    <mergeCell ref="D4:I4"/>
    <mergeCell ref="C5:I5"/>
    <mergeCell ref="A7:I7"/>
    <mergeCell ref="B8:I8"/>
    <mergeCell ref="A10:A11"/>
    <mergeCell ref="B10:B11"/>
    <mergeCell ref="C10:C11"/>
    <mergeCell ref="D10:D11"/>
    <mergeCell ref="E10:E11"/>
    <mergeCell ref="F10:F11"/>
    <mergeCell ref="G10:G11"/>
    <mergeCell ref="H10:I10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65" orientation="landscape" r:id="rId1"/>
  <headerFooter alignWithMargins="0">
    <oddHeader>&amp;Ф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26D11-00B1-4154-9435-BA75D1297876}">
  <dimension ref="A1:K13"/>
  <sheetViews>
    <sheetView view="pageBreakPreview" zoomScale="75" zoomScaleNormal="75" zoomScaleSheetLayoutView="75" workbookViewId="0">
      <selection sqref="A1:F1048576"/>
    </sheetView>
  </sheetViews>
  <sheetFormatPr defaultRowHeight="15" x14ac:dyDescent="0.2"/>
  <cols>
    <col min="1" max="1" width="3.88671875" style="1" customWidth="1"/>
    <col min="2" max="2" width="15.6640625" style="1" customWidth="1"/>
    <col min="3" max="3" width="52.44140625" style="1" customWidth="1"/>
    <col min="4" max="4" width="12" style="1" customWidth="1"/>
    <col min="5" max="5" width="12.6640625" style="1" customWidth="1"/>
    <col min="6" max="6" width="14.77734375" style="1" customWidth="1"/>
    <col min="7" max="16384" width="8.88671875" style="1"/>
  </cols>
  <sheetData>
    <row r="1" spans="1:11" ht="18.75" customHeight="1" x14ac:dyDescent="0.25">
      <c r="C1" s="76"/>
      <c r="D1" s="152"/>
      <c r="E1" s="122"/>
      <c r="F1" s="125" t="s">
        <v>149</v>
      </c>
    </row>
    <row r="2" spans="1:11" ht="22.5" customHeight="1" x14ac:dyDescent="0.25">
      <c r="C2" s="76"/>
      <c r="D2" s="152"/>
      <c r="E2" s="263" t="s">
        <v>204</v>
      </c>
      <c r="F2" s="263"/>
    </row>
    <row r="3" spans="1:11" ht="22.5" customHeight="1" x14ac:dyDescent="0.25">
      <c r="C3" s="76"/>
      <c r="D3" s="263" t="s">
        <v>147</v>
      </c>
      <c r="E3" s="263"/>
      <c r="F3" s="263"/>
      <c r="G3" s="90"/>
      <c r="H3" s="90"/>
      <c r="I3" s="90"/>
    </row>
    <row r="4" spans="1:11" ht="21.75" customHeight="1" x14ac:dyDescent="0.25">
      <c r="C4" s="76"/>
      <c r="D4" s="263" t="s">
        <v>168</v>
      </c>
      <c r="E4" s="263"/>
      <c r="F4" s="263"/>
      <c r="G4" s="90"/>
      <c r="H4" s="90"/>
      <c r="I4" s="90"/>
      <c r="J4" s="90"/>
    </row>
    <row r="5" spans="1:11" ht="15.75" x14ac:dyDescent="0.25">
      <c r="D5" s="304"/>
      <c r="E5" s="304"/>
      <c r="F5" s="304"/>
      <c r="G5" s="90"/>
      <c r="H5" s="90"/>
      <c r="I5" s="90"/>
      <c r="J5" s="90"/>
      <c r="K5" s="90"/>
    </row>
    <row r="6" spans="1:11" ht="12.75" customHeight="1" x14ac:dyDescent="0.3">
      <c r="A6" s="4"/>
      <c r="B6" s="18"/>
      <c r="C6" s="264"/>
      <c r="D6" s="264"/>
      <c r="E6" s="264"/>
      <c r="F6" s="264"/>
    </row>
    <row r="7" spans="1:11" ht="22.5" x14ac:dyDescent="0.3">
      <c r="A7" s="262" t="s">
        <v>206</v>
      </c>
      <c r="B7" s="262"/>
      <c r="C7" s="262"/>
      <c r="D7" s="262"/>
      <c r="E7" s="262"/>
      <c r="F7" s="262"/>
    </row>
    <row r="8" spans="1:11" ht="21.75" customHeight="1" x14ac:dyDescent="0.3">
      <c r="A8" s="17"/>
      <c r="B8" s="3"/>
      <c r="C8" s="3"/>
      <c r="D8" s="4"/>
      <c r="E8" s="4"/>
      <c r="F8" s="4"/>
    </row>
    <row r="9" spans="1:11" ht="16.5" thickBot="1" x14ac:dyDescent="0.3">
      <c r="A9" s="4"/>
      <c r="B9" s="4"/>
      <c r="C9" s="4"/>
      <c r="D9" s="4"/>
      <c r="E9" s="4"/>
      <c r="F9" s="35" t="s">
        <v>104</v>
      </c>
    </row>
    <row r="10" spans="1:11" ht="99.75" customHeight="1" thickBot="1" x14ac:dyDescent="0.25">
      <c r="A10" s="4"/>
      <c r="B10" s="305" t="s">
        <v>0</v>
      </c>
      <c r="C10" s="306"/>
      <c r="D10" s="269" t="s">
        <v>143</v>
      </c>
      <c r="E10" s="309" t="s">
        <v>95</v>
      </c>
      <c r="F10" s="310"/>
    </row>
    <row r="11" spans="1:11" ht="37.5" customHeight="1" thickBot="1" x14ac:dyDescent="0.25">
      <c r="A11" s="4"/>
      <c r="B11" s="307"/>
      <c r="C11" s="308"/>
      <c r="D11" s="271"/>
      <c r="E11" s="94">
        <v>1.1679999999999999</v>
      </c>
      <c r="F11" s="81">
        <v>1.456</v>
      </c>
    </row>
    <row r="12" spans="1:11" ht="36.75" customHeight="1" thickBot="1" x14ac:dyDescent="0.35">
      <c r="A12" s="4"/>
      <c r="B12" s="311" t="s">
        <v>102</v>
      </c>
      <c r="C12" s="312"/>
      <c r="D12" s="120">
        <v>17622</v>
      </c>
      <c r="E12" s="101">
        <v>54021.82</v>
      </c>
      <c r="F12" s="102">
        <v>57106.03</v>
      </c>
    </row>
    <row r="13" spans="1:11" ht="21" customHeight="1" x14ac:dyDescent="0.3">
      <c r="A13" s="4"/>
      <c r="B13" s="79"/>
      <c r="C13" s="79"/>
      <c r="D13" s="23"/>
      <c r="E13" s="23"/>
      <c r="F13" s="23"/>
    </row>
  </sheetData>
  <mergeCells count="10">
    <mergeCell ref="E2:F2"/>
    <mergeCell ref="B10:C11"/>
    <mergeCell ref="D10:D11"/>
    <mergeCell ref="E10:F10"/>
    <mergeCell ref="B12:C12"/>
    <mergeCell ref="D5:F5"/>
    <mergeCell ref="C6:F6"/>
    <mergeCell ref="D3:F3"/>
    <mergeCell ref="D4:F4"/>
    <mergeCell ref="A7:F7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70" orientation="portrait" r:id="rId1"/>
  <headerFooter alignWithMargins="0">
    <oddHeader>&amp;Ф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10B27-61C1-42CF-8062-93B3C1AB61F1}">
  <dimension ref="A1:J27"/>
  <sheetViews>
    <sheetView view="pageBreakPreview" zoomScale="75" zoomScaleNormal="75" zoomScaleSheetLayoutView="75" workbookViewId="0">
      <selection activeCell="B17" sqref="B17:H17"/>
    </sheetView>
  </sheetViews>
  <sheetFormatPr defaultRowHeight="15" x14ac:dyDescent="0.2"/>
  <cols>
    <col min="1" max="1" width="3.88671875" style="1" customWidth="1"/>
    <col min="2" max="2" width="15.6640625" style="1" customWidth="1"/>
    <col min="3" max="3" width="52.44140625" style="1" customWidth="1"/>
    <col min="4" max="4" width="6.5546875" style="1" customWidth="1"/>
    <col min="5" max="5" width="6.6640625" style="1" customWidth="1"/>
    <col min="6" max="6" width="9.6640625" style="1" customWidth="1"/>
    <col min="7" max="7" width="9.77734375" style="1" customWidth="1"/>
    <col min="8" max="8" width="9.6640625" style="1" customWidth="1"/>
    <col min="9" max="16384" width="8.88671875" style="1"/>
  </cols>
  <sheetData>
    <row r="1" spans="1:10" ht="15.75" x14ac:dyDescent="0.25">
      <c r="C1" s="76"/>
      <c r="D1" s="153"/>
      <c r="E1" s="153"/>
      <c r="F1" s="304" t="s">
        <v>149</v>
      </c>
      <c r="G1" s="304"/>
      <c r="H1" s="304"/>
    </row>
    <row r="2" spans="1:10" ht="15.75" x14ac:dyDescent="0.25">
      <c r="C2" s="76"/>
      <c r="D2" s="153"/>
      <c r="E2" s="153"/>
      <c r="F2" s="304" t="s">
        <v>214</v>
      </c>
      <c r="G2" s="304"/>
      <c r="H2" s="304"/>
    </row>
    <row r="3" spans="1:10" ht="15.75" x14ac:dyDescent="0.25">
      <c r="C3" s="76"/>
      <c r="D3" s="304" t="s">
        <v>147</v>
      </c>
      <c r="E3" s="304"/>
      <c r="F3" s="304"/>
      <c r="G3" s="304"/>
      <c r="H3" s="304"/>
    </row>
    <row r="4" spans="1:10" ht="15.75" x14ac:dyDescent="0.25">
      <c r="C4" s="76"/>
      <c r="D4" s="304" t="s">
        <v>168</v>
      </c>
      <c r="E4" s="304"/>
      <c r="F4" s="304"/>
      <c r="G4" s="304"/>
      <c r="H4" s="304"/>
      <c r="I4" s="90"/>
    </row>
    <row r="5" spans="1:10" ht="15.75" x14ac:dyDescent="0.25">
      <c r="D5" s="304"/>
      <c r="E5" s="304"/>
      <c r="F5" s="304"/>
      <c r="G5" s="304"/>
      <c r="H5" s="304"/>
      <c r="I5" s="90"/>
      <c r="J5" s="90"/>
    </row>
    <row r="6" spans="1:10" ht="12.75" customHeight="1" x14ac:dyDescent="0.3">
      <c r="A6" s="4"/>
      <c r="B6" s="18"/>
      <c r="C6" s="264"/>
      <c r="D6" s="264"/>
      <c r="E6" s="264"/>
      <c r="F6" s="264"/>
      <c r="G6" s="264"/>
      <c r="H6" s="264"/>
    </row>
    <row r="7" spans="1:10" ht="55.5" customHeight="1" x14ac:dyDescent="0.3">
      <c r="A7" s="318" t="s">
        <v>207</v>
      </c>
      <c r="B7" s="318"/>
      <c r="C7" s="318"/>
      <c r="D7" s="318"/>
      <c r="E7" s="318"/>
      <c r="F7" s="318"/>
      <c r="G7" s="318"/>
      <c r="H7" s="318"/>
    </row>
    <row r="8" spans="1:10" ht="43.5" customHeight="1" thickBot="1" x14ac:dyDescent="0.3">
      <c r="A8" s="4"/>
      <c r="B8" s="55"/>
      <c r="C8" s="55"/>
      <c r="D8" s="55"/>
      <c r="E8" s="55"/>
      <c r="F8" s="55"/>
      <c r="G8" s="55"/>
      <c r="H8" s="35" t="s">
        <v>104</v>
      </c>
    </row>
    <row r="9" spans="1:10" ht="78" customHeight="1" thickBot="1" x14ac:dyDescent="0.3">
      <c r="A9" s="4"/>
      <c r="B9" s="305" t="s">
        <v>110</v>
      </c>
      <c r="C9" s="325"/>
      <c r="D9" s="269" t="s">
        <v>142</v>
      </c>
      <c r="E9" s="270"/>
      <c r="F9" s="330" t="s">
        <v>95</v>
      </c>
      <c r="G9" s="331"/>
      <c r="H9" s="332"/>
    </row>
    <row r="10" spans="1:10" ht="25.5" customHeight="1" thickBot="1" x14ac:dyDescent="0.25">
      <c r="A10" s="4"/>
      <c r="B10" s="326"/>
      <c r="C10" s="327"/>
      <c r="D10" s="328"/>
      <c r="E10" s="329"/>
      <c r="F10" s="2">
        <v>1.456</v>
      </c>
      <c r="G10" s="2">
        <v>1.5609999999999999</v>
      </c>
      <c r="H10" s="2">
        <v>1.841</v>
      </c>
    </row>
    <row r="11" spans="1:10" ht="37.5" customHeight="1" thickBot="1" x14ac:dyDescent="0.25">
      <c r="A11" s="4"/>
      <c r="B11" s="315" t="s">
        <v>117</v>
      </c>
      <c r="C11" s="316"/>
      <c r="D11" s="316"/>
      <c r="E11" s="316"/>
      <c r="F11" s="316"/>
      <c r="G11" s="316"/>
      <c r="H11" s="317"/>
    </row>
    <row r="12" spans="1:10" ht="32.25" customHeight="1" x14ac:dyDescent="0.3">
      <c r="A12" s="4"/>
      <c r="B12" s="321" t="s">
        <v>111</v>
      </c>
      <c r="C12" s="322"/>
      <c r="D12" s="323">
        <v>30387.46</v>
      </c>
      <c r="E12" s="324"/>
      <c r="F12" s="57">
        <f>ROUND(D12*1.456,2)</f>
        <v>44244.14</v>
      </c>
      <c r="G12" s="5">
        <f>ROUND(D12*1.561,2)</f>
        <v>47434.83</v>
      </c>
      <c r="H12" s="6">
        <f>ROUND(D12*1.841,2)</f>
        <v>55943.31</v>
      </c>
    </row>
    <row r="13" spans="1:10" ht="28.5" customHeight="1" x14ac:dyDescent="0.3">
      <c r="A13" s="4"/>
      <c r="B13" s="279" t="s">
        <v>112</v>
      </c>
      <c r="C13" s="280"/>
      <c r="D13" s="319">
        <v>28466.75</v>
      </c>
      <c r="E13" s="320"/>
      <c r="F13" s="58">
        <f t="shared" ref="F13:F16" si="0">ROUND(D13*1.456,2)</f>
        <v>41447.589999999997</v>
      </c>
      <c r="G13" s="7">
        <f t="shared" ref="G13:G16" si="1">ROUND(D13*1.561,2)</f>
        <v>44436.6</v>
      </c>
      <c r="H13" s="8">
        <f t="shared" ref="H13:H16" si="2">ROUND(D13*1.841,2)</f>
        <v>52407.29</v>
      </c>
    </row>
    <row r="14" spans="1:10" ht="28.5" customHeight="1" x14ac:dyDescent="0.3">
      <c r="A14" s="4"/>
      <c r="B14" s="279" t="s">
        <v>113</v>
      </c>
      <c r="C14" s="280"/>
      <c r="D14" s="319">
        <v>10532.37</v>
      </c>
      <c r="E14" s="320"/>
      <c r="F14" s="58">
        <f t="shared" si="0"/>
        <v>15335.13</v>
      </c>
      <c r="G14" s="7">
        <f t="shared" si="1"/>
        <v>16441.03</v>
      </c>
      <c r="H14" s="8">
        <f t="shared" si="2"/>
        <v>19390.09</v>
      </c>
    </row>
    <row r="15" spans="1:10" ht="28.5" customHeight="1" x14ac:dyDescent="0.3">
      <c r="A15" s="4"/>
      <c r="B15" s="279" t="s">
        <v>114</v>
      </c>
      <c r="C15" s="280"/>
      <c r="D15" s="319">
        <v>14365.14</v>
      </c>
      <c r="E15" s="320"/>
      <c r="F15" s="58">
        <f t="shared" si="0"/>
        <v>20915.64</v>
      </c>
      <c r="G15" s="7">
        <f t="shared" si="1"/>
        <v>22423.98</v>
      </c>
      <c r="H15" s="8">
        <f t="shared" si="2"/>
        <v>26446.22</v>
      </c>
    </row>
    <row r="16" spans="1:10" ht="34.5" customHeight="1" thickBot="1" x14ac:dyDescent="0.35">
      <c r="A16" s="4"/>
      <c r="B16" s="289" t="s">
        <v>115</v>
      </c>
      <c r="C16" s="290"/>
      <c r="D16" s="313">
        <v>18248.89</v>
      </c>
      <c r="E16" s="314"/>
      <c r="F16" s="59">
        <f t="shared" si="0"/>
        <v>26570.38</v>
      </c>
      <c r="G16" s="60">
        <f t="shared" si="1"/>
        <v>28486.52</v>
      </c>
      <c r="H16" s="61">
        <f t="shared" si="2"/>
        <v>33596.21</v>
      </c>
    </row>
    <row r="17" spans="1:8" ht="37.5" customHeight="1" thickBot="1" x14ac:dyDescent="0.25">
      <c r="A17" s="4"/>
      <c r="B17" s="315" t="s">
        <v>118</v>
      </c>
      <c r="C17" s="316"/>
      <c r="D17" s="316"/>
      <c r="E17" s="316"/>
      <c r="F17" s="316"/>
      <c r="G17" s="316"/>
      <c r="H17" s="317"/>
    </row>
    <row r="18" spans="1:8" ht="27.75" customHeight="1" x14ac:dyDescent="0.3">
      <c r="A18" s="4"/>
      <c r="B18" s="321" t="s">
        <v>111</v>
      </c>
      <c r="C18" s="322"/>
      <c r="D18" s="323">
        <v>33097.360000000001</v>
      </c>
      <c r="E18" s="324"/>
      <c r="F18" s="57">
        <f t="shared" ref="F18:F26" si="3">ROUND(D18*1.456,2)</f>
        <v>48189.760000000002</v>
      </c>
      <c r="G18" s="5">
        <f t="shared" ref="G18:G26" si="4">ROUND(D18*1.561,2)</f>
        <v>51664.98</v>
      </c>
      <c r="H18" s="6">
        <f t="shared" ref="H18:H26" si="5">ROUND(D18*1.841,2)</f>
        <v>60932.24</v>
      </c>
    </row>
    <row r="19" spans="1:8" ht="36.75" customHeight="1" x14ac:dyDescent="0.3">
      <c r="A19" s="4"/>
      <c r="B19" s="265" t="s">
        <v>128</v>
      </c>
      <c r="C19" s="266"/>
      <c r="D19" s="319">
        <v>30056.31</v>
      </c>
      <c r="E19" s="320"/>
      <c r="F19" s="58">
        <f t="shared" si="3"/>
        <v>43761.99</v>
      </c>
      <c r="G19" s="7">
        <f t="shared" si="4"/>
        <v>46917.9</v>
      </c>
      <c r="H19" s="8">
        <f t="shared" si="5"/>
        <v>55333.67</v>
      </c>
    </row>
    <row r="20" spans="1:8" ht="28.5" customHeight="1" x14ac:dyDescent="0.3">
      <c r="A20" s="4"/>
      <c r="B20" s="279" t="s">
        <v>119</v>
      </c>
      <c r="C20" s="280"/>
      <c r="D20" s="319">
        <v>15525.79</v>
      </c>
      <c r="E20" s="320"/>
      <c r="F20" s="58">
        <f t="shared" si="3"/>
        <v>22605.55</v>
      </c>
      <c r="G20" s="7">
        <f t="shared" si="4"/>
        <v>24235.759999999998</v>
      </c>
      <c r="H20" s="8">
        <f t="shared" si="5"/>
        <v>28582.98</v>
      </c>
    </row>
    <row r="21" spans="1:8" ht="28.5" customHeight="1" x14ac:dyDescent="0.3">
      <c r="A21" s="4"/>
      <c r="B21" s="279" t="s">
        <v>120</v>
      </c>
      <c r="C21" s="280"/>
      <c r="D21" s="319">
        <v>18498.32</v>
      </c>
      <c r="E21" s="320"/>
      <c r="F21" s="58">
        <f t="shared" si="3"/>
        <v>26933.55</v>
      </c>
      <c r="G21" s="7">
        <f t="shared" si="4"/>
        <v>28875.88</v>
      </c>
      <c r="H21" s="8">
        <f t="shared" si="5"/>
        <v>34055.410000000003</v>
      </c>
    </row>
    <row r="22" spans="1:8" ht="28.5" customHeight="1" x14ac:dyDescent="0.3">
      <c r="A22" s="4"/>
      <c r="B22" s="279" t="s">
        <v>121</v>
      </c>
      <c r="C22" s="280"/>
      <c r="D22" s="319">
        <v>19043.87</v>
      </c>
      <c r="E22" s="320"/>
      <c r="F22" s="58">
        <f t="shared" si="3"/>
        <v>27727.87</v>
      </c>
      <c r="G22" s="7">
        <f t="shared" si="4"/>
        <v>29727.48</v>
      </c>
      <c r="H22" s="8">
        <f t="shared" si="5"/>
        <v>35059.760000000002</v>
      </c>
    </row>
    <row r="23" spans="1:8" ht="28.5" customHeight="1" x14ac:dyDescent="0.3">
      <c r="A23" s="4"/>
      <c r="B23" s="279" t="s">
        <v>122</v>
      </c>
      <c r="C23" s="280"/>
      <c r="D23" s="319">
        <v>21882.17</v>
      </c>
      <c r="E23" s="320"/>
      <c r="F23" s="58">
        <f t="shared" si="3"/>
        <v>31860.44</v>
      </c>
      <c r="G23" s="7">
        <f t="shared" si="4"/>
        <v>34158.07</v>
      </c>
      <c r="H23" s="8">
        <f t="shared" si="5"/>
        <v>40285.07</v>
      </c>
    </row>
    <row r="24" spans="1:8" ht="28.5" customHeight="1" x14ac:dyDescent="0.3">
      <c r="A24" s="4"/>
      <c r="B24" s="279" t="s">
        <v>123</v>
      </c>
      <c r="C24" s="280"/>
      <c r="D24" s="319">
        <v>10577.27</v>
      </c>
      <c r="E24" s="320"/>
      <c r="F24" s="58">
        <f t="shared" si="3"/>
        <v>15400.51</v>
      </c>
      <c r="G24" s="7">
        <f t="shared" si="4"/>
        <v>16511.12</v>
      </c>
      <c r="H24" s="8">
        <f t="shared" si="5"/>
        <v>19472.75</v>
      </c>
    </row>
    <row r="25" spans="1:8" ht="28.5" customHeight="1" x14ac:dyDescent="0.3">
      <c r="A25" s="4"/>
      <c r="B25" s="279" t="s">
        <v>124</v>
      </c>
      <c r="C25" s="280"/>
      <c r="D25" s="319">
        <v>16849.52</v>
      </c>
      <c r="E25" s="320"/>
      <c r="F25" s="58">
        <f t="shared" si="3"/>
        <v>24532.9</v>
      </c>
      <c r="G25" s="7">
        <f t="shared" si="4"/>
        <v>26302.1</v>
      </c>
      <c r="H25" s="8">
        <f t="shared" si="5"/>
        <v>31019.97</v>
      </c>
    </row>
    <row r="26" spans="1:8" ht="39.75" customHeight="1" thickBot="1" x14ac:dyDescent="0.35">
      <c r="A26" s="4"/>
      <c r="B26" s="281" t="s">
        <v>125</v>
      </c>
      <c r="C26" s="282"/>
      <c r="D26" s="313">
        <v>23988.26</v>
      </c>
      <c r="E26" s="314"/>
      <c r="F26" s="59">
        <f t="shared" si="3"/>
        <v>34926.910000000003</v>
      </c>
      <c r="G26" s="60">
        <f t="shared" si="4"/>
        <v>37445.67</v>
      </c>
      <c r="H26" s="61">
        <f t="shared" si="5"/>
        <v>44162.39</v>
      </c>
    </row>
    <row r="27" spans="1:8" ht="27.75" customHeight="1" x14ac:dyDescent="0.3">
      <c r="A27" s="4"/>
      <c r="B27" s="9"/>
      <c r="C27" s="9"/>
      <c r="D27" s="10"/>
      <c r="E27" s="10"/>
      <c r="F27" s="11"/>
      <c r="G27" s="11"/>
      <c r="H27" s="11"/>
    </row>
  </sheetData>
  <mergeCells count="40">
    <mergeCell ref="B18:C18"/>
    <mergeCell ref="D18:E18"/>
    <mergeCell ref="B12:C12"/>
    <mergeCell ref="D12:E12"/>
    <mergeCell ref="D5:H5"/>
    <mergeCell ref="C6:H6"/>
    <mergeCell ref="B9:C10"/>
    <mergeCell ref="D9:E10"/>
    <mergeCell ref="F9:H9"/>
    <mergeCell ref="B11:H11"/>
    <mergeCell ref="B13:C13"/>
    <mergeCell ref="D13:E13"/>
    <mergeCell ref="B14:C14"/>
    <mergeCell ref="D14:E14"/>
    <mergeCell ref="B15:C15"/>
    <mergeCell ref="D15:E15"/>
    <mergeCell ref="B25:C25"/>
    <mergeCell ref="B26:C26"/>
    <mergeCell ref="B20:C20"/>
    <mergeCell ref="B19:C19"/>
    <mergeCell ref="D19:E19"/>
    <mergeCell ref="D26:E26"/>
    <mergeCell ref="D25:E25"/>
    <mergeCell ref="D24:E24"/>
    <mergeCell ref="D23:E23"/>
    <mergeCell ref="D22:E22"/>
    <mergeCell ref="D21:E21"/>
    <mergeCell ref="D20:E20"/>
    <mergeCell ref="B21:C21"/>
    <mergeCell ref="B22:C22"/>
    <mergeCell ref="B23:C23"/>
    <mergeCell ref="B24:C24"/>
    <mergeCell ref="B16:C16"/>
    <mergeCell ref="D16:E16"/>
    <mergeCell ref="B17:H17"/>
    <mergeCell ref="F1:H1"/>
    <mergeCell ref="F2:H2"/>
    <mergeCell ref="D3:H3"/>
    <mergeCell ref="D4:H4"/>
    <mergeCell ref="A7:H7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70" orientation="portrait" r:id="rId1"/>
  <headerFooter alignWithMargins="0">
    <oddHeader>&amp;Ф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522AD-6504-4130-9611-21A9508F9635}">
  <dimension ref="A1:I74"/>
  <sheetViews>
    <sheetView view="pageBreakPreview" zoomScale="75" zoomScaleNormal="75" zoomScaleSheetLayoutView="75" workbookViewId="0">
      <selection activeCell="A63" sqref="A63:XFD64"/>
    </sheetView>
  </sheetViews>
  <sheetFormatPr defaultRowHeight="15" x14ac:dyDescent="0.2"/>
  <cols>
    <col min="1" max="1" width="15.6640625" style="1" customWidth="1"/>
    <col min="2" max="2" width="52.44140625" style="1" customWidth="1"/>
    <col min="3" max="3" width="9.33203125" style="1" customWidth="1"/>
    <col min="4" max="4" width="5.77734375" style="1" customWidth="1"/>
    <col min="5" max="5" width="9.6640625" style="1" customWidth="1"/>
    <col min="6" max="6" width="9.77734375" style="1" customWidth="1"/>
    <col min="7" max="7" width="9.6640625" style="1" customWidth="1"/>
    <col min="8" max="16384" width="8.88671875" style="1"/>
  </cols>
  <sheetData>
    <row r="1" spans="1:9" ht="15.75" x14ac:dyDescent="0.25">
      <c r="B1" s="76"/>
      <c r="C1" s="161"/>
      <c r="D1" s="160"/>
      <c r="E1" s="263" t="s">
        <v>149</v>
      </c>
      <c r="F1" s="263"/>
      <c r="G1" s="263"/>
    </row>
    <row r="2" spans="1:9" ht="15.75" x14ac:dyDescent="0.25">
      <c r="B2" s="76"/>
      <c r="C2" s="161"/>
      <c r="D2" s="160"/>
      <c r="E2" s="263" t="s">
        <v>215</v>
      </c>
      <c r="F2" s="263"/>
      <c r="G2" s="263"/>
    </row>
    <row r="3" spans="1:9" ht="15.75" x14ac:dyDescent="0.25">
      <c r="B3" s="76"/>
      <c r="C3" s="161"/>
      <c r="D3" s="263" t="s">
        <v>147</v>
      </c>
      <c r="E3" s="263"/>
      <c r="F3" s="263"/>
      <c r="G3" s="263"/>
    </row>
    <row r="4" spans="1:9" ht="15.75" x14ac:dyDescent="0.25">
      <c r="B4" s="76"/>
      <c r="D4" s="263" t="s">
        <v>168</v>
      </c>
      <c r="E4" s="263"/>
      <c r="F4" s="263"/>
      <c r="G4" s="263"/>
      <c r="H4" s="90"/>
    </row>
    <row r="5" spans="1:9" ht="15.75" x14ac:dyDescent="0.25">
      <c r="B5" s="263" t="s">
        <v>252</v>
      </c>
      <c r="C5" s="263"/>
      <c r="D5" s="263"/>
      <c r="E5" s="263"/>
      <c r="F5" s="263"/>
      <c r="G5" s="263"/>
      <c r="H5" s="125"/>
      <c r="I5" s="125"/>
    </row>
    <row r="6" spans="1:9" ht="12.75" customHeight="1" x14ac:dyDescent="0.3">
      <c r="A6" s="18"/>
      <c r="B6" s="264"/>
      <c r="C6" s="264"/>
      <c r="D6" s="264"/>
      <c r="E6" s="264"/>
      <c r="F6" s="264"/>
      <c r="G6" s="264"/>
    </row>
    <row r="7" spans="1:9" ht="22.5" x14ac:dyDescent="0.3">
      <c r="A7" s="262" t="s">
        <v>250</v>
      </c>
      <c r="B7" s="262"/>
      <c r="C7" s="262"/>
      <c r="D7" s="262"/>
      <c r="E7" s="262"/>
      <c r="F7" s="262"/>
      <c r="G7" s="262"/>
    </row>
    <row r="8" spans="1:9" ht="27.75" customHeight="1" x14ac:dyDescent="0.3">
      <c r="A8" s="9"/>
      <c r="B8" s="9"/>
      <c r="C8" s="10"/>
      <c r="D8" s="10"/>
      <c r="E8" s="11"/>
      <c r="F8" s="11"/>
      <c r="G8" s="11"/>
    </row>
    <row r="9" spans="1:9" ht="16.5" thickBot="1" x14ac:dyDescent="0.3">
      <c r="G9" s="35" t="s">
        <v>104</v>
      </c>
    </row>
    <row r="10" spans="1:9" ht="68.25" customHeight="1" thickBot="1" x14ac:dyDescent="0.3">
      <c r="A10" s="296" t="s">
        <v>1</v>
      </c>
      <c r="B10" s="335" t="s">
        <v>0</v>
      </c>
      <c r="C10" s="269" t="s">
        <v>142</v>
      </c>
      <c r="D10" s="270"/>
      <c r="E10" s="330" t="s">
        <v>95</v>
      </c>
      <c r="F10" s="331"/>
      <c r="G10" s="332"/>
    </row>
    <row r="11" spans="1:9" ht="16.5" thickBot="1" x14ac:dyDescent="0.25">
      <c r="A11" s="297"/>
      <c r="B11" s="336"/>
      <c r="C11" s="271"/>
      <c r="D11" s="272"/>
      <c r="E11" s="2">
        <v>1.456</v>
      </c>
      <c r="F11" s="2">
        <v>1.5609999999999999</v>
      </c>
      <c r="G11" s="2">
        <v>1.841</v>
      </c>
    </row>
    <row r="12" spans="1:9" ht="29.25" customHeight="1" thickBot="1" x14ac:dyDescent="0.25">
      <c r="A12" s="73"/>
      <c r="B12" s="315" t="s">
        <v>140</v>
      </c>
      <c r="C12" s="316"/>
      <c r="D12" s="316"/>
      <c r="E12" s="316"/>
      <c r="F12" s="316"/>
      <c r="G12" s="317"/>
    </row>
    <row r="13" spans="1:9" ht="37.5" x14ac:dyDescent="0.3">
      <c r="A13" s="62" t="s">
        <v>108</v>
      </c>
      <c r="B13" s="63" t="s">
        <v>109</v>
      </c>
      <c r="C13" s="337">
        <v>894.19</v>
      </c>
      <c r="D13" s="338"/>
      <c r="E13" s="163">
        <f t="shared" ref="E13:E19" si="0">ROUND(C13*1.456,2)</f>
        <v>1301.94</v>
      </c>
      <c r="F13" s="163"/>
      <c r="G13" s="147"/>
    </row>
    <row r="14" spans="1:9" ht="33.75" customHeight="1" x14ac:dyDescent="0.3">
      <c r="A14" s="155" t="s">
        <v>251</v>
      </c>
      <c r="B14" s="74" t="s">
        <v>221</v>
      </c>
      <c r="C14" s="339">
        <v>665.8</v>
      </c>
      <c r="D14" s="340"/>
      <c r="E14" s="146">
        <f t="shared" si="0"/>
        <v>969.4</v>
      </c>
      <c r="F14" s="148"/>
      <c r="G14" s="149"/>
    </row>
    <row r="15" spans="1:9" ht="74.25" customHeight="1" x14ac:dyDescent="0.3">
      <c r="A15" s="75" t="s">
        <v>145</v>
      </c>
      <c r="B15" s="74" t="s">
        <v>132</v>
      </c>
      <c r="C15" s="339">
        <v>3310.74</v>
      </c>
      <c r="D15" s="340"/>
      <c r="E15" s="146">
        <f t="shared" si="0"/>
        <v>4820.4399999999996</v>
      </c>
      <c r="F15" s="148"/>
      <c r="G15" s="149"/>
    </row>
    <row r="16" spans="1:9" ht="72.75" customHeight="1" x14ac:dyDescent="0.3">
      <c r="A16" s="75" t="s">
        <v>146</v>
      </c>
      <c r="B16" s="74" t="s">
        <v>133</v>
      </c>
      <c r="C16" s="339">
        <v>3310.74</v>
      </c>
      <c r="D16" s="340"/>
      <c r="E16" s="146">
        <f t="shared" si="0"/>
        <v>4820.4399999999996</v>
      </c>
      <c r="F16" s="148"/>
      <c r="G16" s="149"/>
    </row>
    <row r="17" spans="1:7" ht="75.75" customHeight="1" x14ac:dyDescent="0.3">
      <c r="A17" s="75" t="s">
        <v>145</v>
      </c>
      <c r="B17" s="74" t="s">
        <v>134</v>
      </c>
      <c r="C17" s="339">
        <v>3310.74</v>
      </c>
      <c r="D17" s="340"/>
      <c r="E17" s="146">
        <f t="shared" si="0"/>
        <v>4820.4399999999996</v>
      </c>
      <c r="F17" s="148"/>
      <c r="G17" s="149"/>
    </row>
    <row r="18" spans="1:7" ht="25.5" hidden="1" customHeight="1" x14ac:dyDescent="0.3">
      <c r="A18" s="75" t="s">
        <v>86</v>
      </c>
      <c r="B18" s="74" t="s">
        <v>135</v>
      </c>
      <c r="C18" s="333">
        <v>612.4</v>
      </c>
      <c r="D18" s="334"/>
      <c r="E18" s="95">
        <f t="shared" si="0"/>
        <v>891.65</v>
      </c>
      <c r="F18" s="96">
        <f t="shared" ref="F18:F19" si="1">ROUND(C18*1.561,2)</f>
        <v>955.96</v>
      </c>
      <c r="G18" s="97">
        <f t="shared" ref="G18:G19" si="2">ROUND(C18*1.841,2)</f>
        <v>1127.43</v>
      </c>
    </row>
    <row r="19" spans="1:7" ht="22.5" hidden="1" customHeight="1" x14ac:dyDescent="0.3">
      <c r="A19" s="75" t="s">
        <v>87</v>
      </c>
      <c r="B19" s="74" t="s">
        <v>136</v>
      </c>
      <c r="C19" s="333">
        <v>800.38</v>
      </c>
      <c r="D19" s="334"/>
      <c r="E19" s="95">
        <f t="shared" si="0"/>
        <v>1165.3499999999999</v>
      </c>
      <c r="F19" s="96">
        <f t="shared" si="1"/>
        <v>1249.3900000000001</v>
      </c>
      <c r="G19" s="97">
        <f t="shared" si="2"/>
        <v>1473.5</v>
      </c>
    </row>
    <row r="20" spans="1:7" ht="26.25" customHeight="1" x14ac:dyDescent="0.3">
      <c r="A20" s="75"/>
      <c r="B20" s="341" t="s">
        <v>155</v>
      </c>
      <c r="C20" s="342"/>
      <c r="D20" s="342"/>
      <c r="E20" s="342"/>
      <c r="F20" s="342"/>
      <c r="G20" s="343"/>
    </row>
    <row r="21" spans="1:7" ht="24" customHeight="1" x14ac:dyDescent="0.3">
      <c r="A21" s="75" t="s">
        <v>228</v>
      </c>
      <c r="B21" s="74" t="s">
        <v>64</v>
      </c>
      <c r="C21" s="339">
        <v>488.77</v>
      </c>
      <c r="D21" s="340"/>
      <c r="E21" s="146">
        <f t="shared" ref="E21:E40" si="3">ROUND(C21*1.456,2)</f>
        <v>711.65</v>
      </c>
      <c r="F21" s="134"/>
      <c r="G21" s="135"/>
    </row>
    <row r="22" spans="1:7" ht="23.25" customHeight="1" x14ac:dyDescent="0.3">
      <c r="A22" s="75" t="s">
        <v>229</v>
      </c>
      <c r="B22" s="74" t="s">
        <v>61</v>
      </c>
      <c r="C22" s="339">
        <v>488.77</v>
      </c>
      <c r="D22" s="340"/>
      <c r="E22" s="146">
        <f t="shared" si="3"/>
        <v>711.65</v>
      </c>
      <c r="F22" s="134"/>
      <c r="G22" s="135"/>
    </row>
    <row r="23" spans="1:7" ht="35.25" customHeight="1" x14ac:dyDescent="0.3">
      <c r="A23" s="75" t="s">
        <v>230</v>
      </c>
      <c r="B23" s="74" t="s">
        <v>46</v>
      </c>
      <c r="C23" s="339">
        <v>369.95</v>
      </c>
      <c r="D23" s="340"/>
      <c r="E23" s="146">
        <f t="shared" si="3"/>
        <v>538.65</v>
      </c>
      <c r="F23" s="134"/>
      <c r="G23" s="135"/>
    </row>
    <row r="24" spans="1:7" ht="35.25" customHeight="1" x14ac:dyDescent="0.3">
      <c r="A24" s="75" t="s">
        <v>231</v>
      </c>
      <c r="B24" s="74" t="s">
        <v>49</v>
      </c>
      <c r="C24" s="339">
        <v>369.95</v>
      </c>
      <c r="D24" s="340"/>
      <c r="E24" s="146">
        <f t="shared" si="3"/>
        <v>538.65</v>
      </c>
      <c r="F24" s="134"/>
      <c r="G24" s="135"/>
    </row>
    <row r="25" spans="1:7" ht="35.25" customHeight="1" x14ac:dyDescent="0.3">
      <c r="A25" s="75" t="s">
        <v>138</v>
      </c>
      <c r="B25" s="74" t="s">
        <v>51</v>
      </c>
      <c r="C25" s="339">
        <v>369.95</v>
      </c>
      <c r="D25" s="340"/>
      <c r="E25" s="146">
        <f t="shared" si="3"/>
        <v>538.65</v>
      </c>
      <c r="F25" s="134"/>
      <c r="G25" s="135"/>
    </row>
    <row r="26" spans="1:7" ht="35.25" customHeight="1" x14ac:dyDescent="0.3">
      <c r="A26" s="75" t="s">
        <v>139</v>
      </c>
      <c r="B26" s="74" t="s">
        <v>52</v>
      </c>
      <c r="C26" s="339">
        <v>369.95</v>
      </c>
      <c r="D26" s="340"/>
      <c r="E26" s="146">
        <f t="shared" si="3"/>
        <v>538.65</v>
      </c>
      <c r="F26" s="134"/>
      <c r="G26" s="135"/>
    </row>
    <row r="27" spans="1:7" ht="35.25" customHeight="1" x14ac:dyDescent="0.3">
      <c r="A27" s="75" t="s">
        <v>232</v>
      </c>
      <c r="B27" s="74" t="s">
        <v>53</v>
      </c>
      <c r="C27" s="339">
        <v>369.95</v>
      </c>
      <c r="D27" s="340"/>
      <c r="E27" s="146">
        <f t="shared" si="3"/>
        <v>538.65</v>
      </c>
      <c r="F27" s="134"/>
      <c r="G27" s="135"/>
    </row>
    <row r="28" spans="1:7" ht="35.25" customHeight="1" x14ac:dyDescent="0.3">
      <c r="A28" s="75" t="s">
        <v>233</v>
      </c>
      <c r="B28" s="74" t="s">
        <v>59</v>
      </c>
      <c r="C28" s="339">
        <v>369.95</v>
      </c>
      <c r="D28" s="340"/>
      <c r="E28" s="146">
        <f t="shared" si="3"/>
        <v>538.65</v>
      </c>
      <c r="F28" s="134"/>
      <c r="G28" s="135"/>
    </row>
    <row r="29" spans="1:7" ht="38.25" customHeight="1" x14ac:dyDescent="0.3">
      <c r="A29" s="75" t="s">
        <v>234</v>
      </c>
      <c r="B29" s="74" t="s">
        <v>62</v>
      </c>
      <c r="C29" s="339">
        <v>369.95</v>
      </c>
      <c r="D29" s="340"/>
      <c r="E29" s="146">
        <f t="shared" si="3"/>
        <v>538.65</v>
      </c>
      <c r="F29" s="134"/>
      <c r="G29" s="135"/>
    </row>
    <row r="30" spans="1:7" ht="39" customHeight="1" x14ac:dyDescent="0.3">
      <c r="A30" s="75" t="s">
        <v>235</v>
      </c>
      <c r="B30" s="74" t="s">
        <v>65</v>
      </c>
      <c r="C30" s="339">
        <v>369.95</v>
      </c>
      <c r="D30" s="340"/>
      <c r="E30" s="146">
        <f t="shared" si="3"/>
        <v>538.65</v>
      </c>
      <c r="F30" s="134"/>
      <c r="G30" s="135"/>
    </row>
    <row r="31" spans="1:7" ht="39" customHeight="1" x14ac:dyDescent="0.3">
      <c r="A31" s="75" t="s">
        <v>236</v>
      </c>
      <c r="B31" s="74" t="s">
        <v>47</v>
      </c>
      <c r="C31" s="339">
        <v>369.95</v>
      </c>
      <c r="D31" s="340"/>
      <c r="E31" s="146">
        <f t="shared" si="3"/>
        <v>538.65</v>
      </c>
      <c r="F31" s="134"/>
      <c r="G31" s="135"/>
    </row>
    <row r="32" spans="1:7" ht="40.5" customHeight="1" x14ac:dyDescent="0.3">
      <c r="A32" s="75" t="s">
        <v>237</v>
      </c>
      <c r="B32" s="74" t="s">
        <v>48</v>
      </c>
      <c r="C32" s="339">
        <v>369.95</v>
      </c>
      <c r="D32" s="340"/>
      <c r="E32" s="146">
        <f t="shared" si="3"/>
        <v>538.65</v>
      </c>
      <c r="F32" s="134"/>
      <c r="G32" s="135"/>
    </row>
    <row r="33" spans="1:7" ht="35.25" customHeight="1" x14ac:dyDescent="0.3">
      <c r="A33" s="75" t="s">
        <v>238</v>
      </c>
      <c r="B33" s="74" t="s">
        <v>50</v>
      </c>
      <c r="C33" s="339">
        <v>369.95</v>
      </c>
      <c r="D33" s="340"/>
      <c r="E33" s="146">
        <f t="shared" si="3"/>
        <v>538.65</v>
      </c>
      <c r="F33" s="134"/>
      <c r="G33" s="135"/>
    </row>
    <row r="34" spans="1:7" ht="35.25" customHeight="1" x14ac:dyDescent="0.3">
      <c r="A34" s="75" t="s">
        <v>239</v>
      </c>
      <c r="B34" s="74" t="s">
        <v>54</v>
      </c>
      <c r="C34" s="339">
        <v>369.95</v>
      </c>
      <c r="D34" s="340"/>
      <c r="E34" s="146">
        <f t="shared" si="3"/>
        <v>538.65</v>
      </c>
      <c r="F34" s="134"/>
      <c r="G34" s="135"/>
    </row>
    <row r="35" spans="1:7" ht="35.25" customHeight="1" x14ac:dyDescent="0.3">
      <c r="A35" s="75" t="s">
        <v>240</v>
      </c>
      <c r="B35" s="74" t="s">
        <v>55</v>
      </c>
      <c r="C35" s="339">
        <v>369.95</v>
      </c>
      <c r="D35" s="340"/>
      <c r="E35" s="146">
        <f t="shared" si="3"/>
        <v>538.65</v>
      </c>
      <c r="F35" s="134"/>
      <c r="G35" s="135"/>
    </row>
    <row r="36" spans="1:7" ht="35.25" customHeight="1" x14ac:dyDescent="0.3">
      <c r="A36" s="75" t="s">
        <v>241</v>
      </c>
      <c r="B36" s="74" t="s">
        <v>56</v>
      </c>
      <c r="C36" s="339">
        <v>369.95</v>
      </c>
      <c r="D36" s="340"/>
      <c r="E36" s="146">
        <f t="shared" si="3"/>
        <v>538.65</v>
      </c>
      <c r="F36" s="134"/>
      <c r="G36" s="135"/>
    </row>
    <row r="37" spans="1:7" ht="35.25" customHeight="1" x14ac:dyDescent="0.3">
      <c r="A37" s="75" t="s">
        <v>242</v>
      </c>
      <c r="B37" s="74" t="s">
        <v>57</v>
      </c>
      <c r="C37" s="339">
        <v>369.95</v>
      </c>
      <c r="D37" s="340"/>
      <c r="E37" s="146">
        <f t="shared" si="3"/>
        <v>538.65</v>
      </c>
      <c r="F37" s="134"/>
      <c r="G37" s="135"/>
    </row>
    <row r="38" spans="1:7" ht="42" customHeight="1" x14ac:dyDescent="0.3">
      <c r="A38" s="75" t="s">
        <v>243</v>
      </c>
      <c r="B38" s="74" t="s">
        <v>58</v>
      </c>
      <c r="C38" s="339">
        <v>369.95</v>
      </c>
      <c r="D38" s="340"/>
      <c r="E38" s="146">
        <f t="shared" si="3"/>
        <v>538.65</v>
      </c>
      <c r="F38" s="134"/>
      <c r="G38" s="135"/>
    </row>
    <row r="39" spans="1:7" ht="42" customHeight="1" x14ac:dyDescent="0.3">
      <c r="A39" s="75" t="s">
        <v>244</v>
      </c>
      <c r="B39" s="74" t="s">
        <v>60</v>
      </c>
      <c r="C39" s="339">
        <v>369.95</v>
      </c>
      <c r="D39" s="340"/>
      <c r="E39" s="146">
        <f t="shared" si="3"/>
        <v>538.65</v>
      </c>
      <c r="F39" s="134"/>
      <c r="G39" s="135"/>
    </row>
    <row r="40" spans="1:7" ht="35.25" customHeight="1" thickBot="1" x14ac:dyDescent="0.35">
      <c r="A40" s="75" t="s">
        <v>245</v>
      </c>
      <c r="B40" s="74" t="s">
        <v>63</v>
      </c>
      <c r="C40" s="346">
        <v>537.64</v>
      </c>
      <c r="D40" s="347"/>
      <c r="E40" s="146">
        <f t="shared" si="3"/>
        <v>782.8</v>
      </c>
      <c r="F40" s="134"/>
      <c r="G40" s="135"/>
    </row>
    <row r="41" spans="1:7" ht="26.25" customHeight="1" thickBot="1" x14ac:dyDescent="0.25">
      <c r="A41" s="37"/>
      <c r="B41" s="315" t="s">
        <v>141</v>
      </c>
      <c r="C41" s="316"/>
      <c r="D41" s="316"/>
      <c r="E41" s="316"/>
      <c r="F41" s="316"/>
      <c r="G41" s="317"/>
    </row>
    <row r="42" spans="1:7" ht="33" customHeight="1" x14ac:dyDescent="0.3">
      <c r="A42" s="98" t="s">
        <v>39</v>
      </c>
      <c r="B42" s="74" t="s">
        <v>40</v>
      </c>
      <c r="C42" s="344">
        <v>694.47</v>
      </c>
      <c r="D42" s="345"/>
      <c r="E42" s="118">
        <f t="shared" ref="E42:E57" si="4">ROUND(C42*1.456,2)</f>
        <v>1011.15</v>
      </c>
      <c r="F42" s="139">
        <f t="shared" ref="F42:F44" si="5">ROUND(C42*1.561,2)</f>
        <v>1084.07</v>
      </c>
      <c r="G42" s="140">
        <f t="shared" ref="G42:G44" si="6">ROUND(C42*1.841,2)</f>
        <v>1278.52</v>
      </c>
    </row>
    <row r="43" spans="1:7" ht="46.5" customHeight="1" x14ac:dyDescent="0.3">
      <c r="A43" s="98" t="s">
        <v>41</v>
      </c>
      <c r="B43" s="74" t="s">
        <v>129</v>
      </c>
      <c r="C43" s="350">
        <v>694.47</v>
      </c>
      <c r="D43" s="351"/>
      <c r="E43" s="118">
        <f t="shared" si="4"/>
        <v>1011.15</v>
      </c>
      <c r="F43" s="139">
        <f t="shared" si="5"/>
        <v>1084.07</v>
      </c>
      <c r="G43" s="140">
        <f t="shared" si="6"/>
        <v>1278.52</v>
      </c>
    </row>
    <row r="44" spans="1:7" ht="39.75" customHeight="1" x14ac:dyDescent="0.3">
      <c r="A44" s="98" t="s">
        <v>41</v>
      </c>
      <c r="B44" s="74" t="s">
        <v>130</v>
      </c>
      <c r="C44" s="350">
        <v>1078.9100000000001</v>
      </c>
      <c r="D44" s="351"/>
      <c r="E44" s="118">
        <f t="shared" si="4"/>
        <v>1570.89</v>
      </c>
      <c r="F44" s="139">
        <f t="shared" si="5"/>
        <v>1684.18</v>
      </c>
      <c r="G44" s="140">
        <f t="shared" si="6"/>
        <v>1986.27</v>
      </c>
    </row>
    <row r="45" spans="1:7" ht="24" customHeight="1" x14ac:dyDescent="0.3">
      <c r="A45" s="98" t="s">
        <v>21</v>
      </c>
      <c r="B45" s="74" t="s">
        <v>22</v>
      </c>
      <c r="C45" s="348">
        <v>50530.48</v>
      </c>
      <c r="D45" s="349"/>
      <c r="E45" s="131">
        <f t="shared" si="4"/>
        <v>73572.38</v>
      </c>
      <c r="F45" s="141"/>
      <c r="G45" s="142"/>
    </row>
    <row r="46" spans="1:7" ht="21.75" customHeight="1" x14ac:dyDescent="0.3">
      <c r="A46" s="98" t="s">
        <v>17</v>
      </c>
      <c r="B46" s="74" t="s">
        <v>18</v>
      </c>
      <c r="C46" s="348">
        <v>49987.63</v>
      </c>
      <c r="D46" s="349"/>
      <c r="E46" s="131">
        <f t="shared" si="4"/>
        <v>72781.990000000005</v>
      </c>
      <c r="F46" s="141"/>
      <c r="G46" s="142"/>
    </row>
    <row r="47" spans="1:7" ht="40.5" customHeight="1" x14ac:dyDescent="0.3">
      <c r="A47" s="98" t="s">
        <v>24</v>
      </c>
      <c r="B47" s="74" t="s">
        <v>25</v>
      </c>
      <c r="C47" s="348">
        <v>1082.49</v>
      </c>
      <c r="D47" s="349"/>
      <c r="E47" s="131">
        <f t="shared" si="4"/>
        <v>1576.11</v>
      </c>
      <c r="F47" s="141"/>
      <c r="G47" s="142"/>
    </row>
    <row r="48" spans="1:7" ht="24" customHeight="1" x14ac:dyDescent="0.3">
      <c r="A48" s="98" t="s">
        <v>35</v>
      </c>
      <c r="B48" s="74" t="s">
        <v>36</v>
      </c>
      <c r="C48" s="348">
        <v>1576.25</v>
      </c>
      <c r="D48" s="349"/>
      <c r="E48" s="131">
        <f t="shared" si="4"/>
        <v>2295.02</v>
      </c>
      <c r="F48" s="141"/>
      <c r="G48" s="142"/>
    </row>
    <row r="49" spans="1:7" ht="39" customHeight="1" x14ac:dyDescent="0.3">
      <c r="A49" s="98" t="s">
        <v>37</v>
      </c>
      <c r="B49" s="74" t="s">
        <v>38</v>
      </c>
      <c r="C49" s="348">
        <v>1743.19</v>
      </c>
      <c r="D49" s="349"/>
      <c r="E49" s="131">
        <f t="shared" si="4"/>
        <v>2538.08</v>
      </c>
      <c r="F49" s="141"/>
      <c r="G49" s="142"/>
    </row>
    <row r="50" spans="1:7" ht="39" customHeight="1" x14ac:dyDescent="0.3">
      <c r="A50" s="98" t="s">
        <v>34</v>
      </c>
      <c r="B50" s="74" t="s">
        <v>150</v>
      </c>
      <c r="C50" s="348">
        <v>6899.93</v>
      </c>
      <c r="D50" s="349"/>
      <c r="E50" s="131">
        <f t="shared" si="4"/>
        <v>10046.299999999999</v>
      </c>
      <c r="F50" s="141"/>
      <c r="G50" s="142"/>
    </row>
    <row r="51" spans="1:7" ht="39" customHeight="1" x14ac:dyDescent="0.3">
      <c r="A51" s="98" t="s">
        <v>34</v>
      </c>
      <c r="B51" s="74" t="s">
        <v>151</v>
      </c>
      <c r="C51" s="348">
        <v>11860.58</v>
      </c>
      <c r="D51" s="349"/>
      <c r="E51" s="131">
        <f t="shared" si="4"/>
        <v>17269</v>
      </c>
      <c r="F51" s="141"/>
      <c r="G51" s="142"/>
    </row>
    <row r="52" spans="1:7" ht="39" customHeight="1" x14ac:dyDescent="0.3">
      <c r="A52" s="98" t="s">
        <v>152</v>
      </c>
      <c r="B52" s="80" t="s">
        <v>131</v>
      </c>
      <c r="C52" s="348">
        <v>5283.37</v>
      </c>
      <c r="D52" s="349"/>
      <c r="E52" s="131">
        <f t="shared" si="4"/>
        <v>7692.59</v>
      </c>
      <c r="F52" s="118">
        <f t="shared" ref="F52:F57" si="7">ROUND(C52*1.561,2)</f>
        <v>8247.34</v>
      </c>
      <c r="G52" s="119">
        <f t="shared" ref="G52:G57" si="8">ROUND(C52*1.841,2)</f>
        <v>9726.68</v>
      </c>
    </row>
    <row r="53" spans="1:7" ht="59.25" customHeight="1" x14ac:dyDescent="0.3">
      <c r="A53" s="98" t="s">
        <v>72</v>
      </c>
      <c r="B53" s="74" t="s">
        <v>73</v>
      </c>
      <c r="C53" s="348">
        <v>4701.04</v>
      </c>
      <c r="D53" s="349"/>
      <c r="E53" s="131">
        <f t="shared" si="4"/>
        <v>6844.71</v>
      </c>
      <c r="F53" s="139">
        <f t="shared" si="7"/>
        <v>7338.32</v>
      </c>
      <c r="G53" s="140">
        <f t="shared" si="8"/>
        <v>8654.61</v>
      </c>
    </row>
    <row r="54" spans="1:7" ht="56.25" customHeight="1" x14ac:dyDescent="0.3">
      <c r="A54" s="98" t="s">
        <v>74</v>
      </c>
      <c r="B54" s="74" t="s">
        <v>75</v>
      </c>
      <c r="C54" s="348">
        <v>4544.16</v>
      </c>
      <c r="D54" s="349"/>
      <c r="E54" s="131">
        <f t="shared" si="4"/>
        <v>6616.3</v>
      </c>
      <c r="F54" s="139">
        <f t="shared" si="7"/>
        <v>7093.43</v>
      </c>
      <c r="G54" s="140">
        <f t="shared" si="8"/>
        <v>8365.7999999999993</v>
      </c>
    </row>
    <row r="55" spans="1:7" ht="59.25" customHeight="1" x14ac:dyDescent="0.3">
      <c r="A55" s="98" t="s">
        <v>71</v>
      </c>
      <c r="B55" s="74" t="s">
        <v>137</v>
      </c>
      <c r="C55" s="348">
        <v>917.83</v>
      </c>
      <c r="D55" s="349"/>
      <c r="E55" s="131">
        <f t="shared" si="4"/>
        <v>1336.36</v>
      </c>
      <c r="F55" s="139">
        <f t="shared" si="7"/>
        <v>1432.73</v>
      </c>
      <c r="G55" s="140">
        <f t="shared" si="8"/>
        <v>1689.73</v>
      </c>
    </row>
    <row r="56" spans="1:7" ht="42" customHeight="1" x14ac:dyDescent="0.3">
      <c r="A56" s="99" t="s">
        <v>76</v>
      </c>
      <c r="B56" s="77" t="s">
        <v>77</v>
      </c>
      <c r="C56" s="352">
        <v>917.83</v>
      </c>
      <c r="D56" s="353"/>
      <c r="E56" s="143">
        <f t="shared" si="4"/>
        <v>1336.36</v>
      </c>
      <c r="F56" s="144">
        <f t="shared" si="7"/>
        <v>1432.73</v>
      </c>
      <c r="G56" s="145">
        <f t="shared" si="8"/>
        <v>1689.73</v>
      </c>
    </row>
    <row r="57" spans="1:7" ht="42" customHeight="1" thickBot="1" x14ac:dyDescent="0.35">
      <c r="A57" s="103" t="s">
        <v>27</v>
      </c>
      <c r="B57" s="77" t="s">
        <v>28</v>
      </c>
      <c r="C57" s="352">
        <v>1897.48</v>
      </c>
      <c r="D57" s="353"/>
      <c r="E57" s="143">
        <f t="shared" si="4"/>
        <v>2762.73</v>
      </c>
      <c r="F57" s="144">
        <f t="shared" si="7"/>
        <v>2961.97</v>
      </c>
      <c r="G57" s="145">
        <f t="shared" si="8"/>
        <v>3493.26</v>
      </c>
    </row>
    <row r="58" spans="1:7" ht="30" customHeight="1" thickBot="1" x14ac:dyDescent="0.25">
      <c r="A58" s="36"/>
      <c r="B58" s="315" t="s">
        <v>148</v>
      </c>
      <c r="C58" s="316"/>
      <c r="D58" s="316"/>
      <c r="E58" s="316"/>
      <c r="F58" s="316"/>
      <c r="G58" s="317"/>
    </row>
    <row r="59" spans="1:7" ht="22.5" customHeight="1" x14ac:dyDescent="0.3">
      <c r="A59" s="100" t="s">
        <v>246</v>
      </c>
      <c r="B59" s="62" t="s">
        <v>158</v>
      </c>
      <c r="C59" s="348">
        <v>2719.96</v>
      </c>
      <c r="D59" s="349"/>
      <c r="E59" s="131">
        <f t="shared" ref="E59:E74" si="9">ROUND(C59*1.456,2)</f>
        <v>3960.26</v>
      </c>
      <c r="F59" s="132"/>
      <c r="G59" s="133"/>
    </row>
    <row r="60" spans="1:7" ht="22.5" customHeight="1" x14ac:dyDescent="0.3">
      <c r="A60" s="100" t="s">
        <v>246</v>
      </c>
      <c r="B60" s="88" t="s">
        <v>159</v>
      </c>
      <c r="C60" s="348">
        <v>4051.21</v>
      </c>
      <c r="D60" s="349"/>
      <c r="E60" s="131">
        <f t="shared" si="9"/>
        <v>5898.56</v>
      </c>
      <c r="F60" s="132"/>
      <c r="G60" s="133"/>
    </row>
    <row r="61" spans="1:7" ht="24" customHeight="1" x14ac:dyDescent="0.3">
      <c r="A61" s="100" t="s">
        <v>247</v>
      </c>
      <c r="B61" s="88" t="s">
        <v>156</v>
      </c>
      <c r="C61" s="348">
        <v>2719.96</v>
      </c>
      <c r="D61" s="349"/>
      <c r="E61" s="131">
        <f t="shared" si="9"/>
        <v>3960.26</v>
      </c>
      <c r="F61" s="132"/>
      <c r="G61" s="133"/>
    </row>
    <row r="62" spans="1:7" ht="24" customHeight="1" x14ac:dyDescent="0.3">
      <c r="A62" s="100" t="s">
        <v>247</v>
      </c>
      <c r="B62" s="88" t="s">
        <v>157</v>
      </c>
      <c r="C62" s="348">
        <v>4051.21</v>
      </c>
      <c r="D62" s="349"/>
      <c r="E62" s="131">
        <f t="shared" si="9"/>
        <v>5898.56</v>
      </c>
      <c r="F62" s="132"/>
      <c r="G62" s="133"/>
    </row>
    <row r="63" spans="1:7" ht="39" customHeight="1" x14ac:dyDescent="0.3">
      <c r="A63" s="98" t="s">
        <v>84</v>
      </c>
      <c r="B63" s="65" t="s">
        <v>85</v>
      </c>
      <c r="C63" s="348">
        <v>80.41</v>
      </c>
      <c r="D63" s="349"/>
      <c r="E63" s="131">
        <f t="shared" si="9"/>
        <v>117.08</v>
      </c>
      <c r="F63" s="134"/>
      <c r="G63" s="135"/>
    </row>
    <row r="64" spans="1:7" ht="39" customHeight="1" x14ac:dyDescent="0.3">
      <c r="A64" s="98" t="s">
        <v>80</v>
      </c>
      <c r="B64" s="65" t="s">
        <v>162</v>
      </c>
      <c r="C64" s="348">
        <v>630.78</v>
      </c>
      <c r="D64" s="349"/>
      <c r="E64" s="131">
        <f t="shared" si="9"/>
        <v>918.42</v>
      </c>
      <c r="F64" s="134"/>
      <c r="G64" s="135"/>
    </row>
    <row r="65" spans="1:7" ht="39" customHeight="1" x14ac:dyDescent="0.3">
      <c r="A65" s="98" t="s">
        <v>80</v>
      </c>
      <c r="B65" s="65" t="s">
        <v>163</v>
      </c>
      <c r="C65" s="348">
        <v>350.49</v>
      </c>
      <c r="D65" s="349"/>
      <c r="E65" s="131">
        <f t="shared" si="9"/>
        <v>510.31</v>
      </c>
      <c r="F65" s="134"/>
      <c r="G65" s="135"/>
    </row>
    <row r="66" spans="1:7" ht="39" customHeight="1" x14ac:dyDescent="0.3">
      <c r="A66" s="100" t="s">
        <v>81</v>
      </c>
      <c r="B66" s="88" t="s">
        <v>82</v>
      </c>
      <c r="C66" s="358">
        <v>80.41</v>
      </c>
      <c r="D66" s="359"/>
      <c r="E66" s="136">
        <f t="shared" si="9"/>
        <v>117.08</v>
      </c>
      <c r="F66" s="137"/>
      <c r="G66" s="138"/>
    </row>
    <row r="67" spans="1:7" ht="39" customHeight="1" x14ac:dyDescent="0.3">
      <c r="A67" s="98" t="s">
        <v>161</v>
      </c>
      <c r="B67" s="65" t="s">
        <v>164</v>
      </c>
      <c r="C67" s="348">
        <v>2699.93</v>
      </c>
      <c r="D67" s="349"/>
      <c r="E67" s="131">
        <f t="shared" si="9"/>
        <v>3931.1</v>
      </c>
      <c r="F67" s="134"/>
      <c r="G67" s="135"/>
    </row>
    <row r="68" spans="1:7" ht="59.25" customHeight="1" x14ac:dyDescent="0.3">
      <c r="A68" s="98" t="s">
        <v>165</v>
      </c>
      <c r="B68" s="65" t="s">
        <v>166</v>
      </c>
      <c r="C68" s="348">
        <v>5563.15</v>
      </c>
      <c r="D68" s="349"/>
      <c r="E68" s="131">
        <f t="shared" si="9"/>
        <v>8099.95</v>
      </c>
      <c r="F68" s="134"/>
      <c r="G68" s="135"/>
    </row>
    <row r="69" spans="1:7" ht="44.25" customHeight="1" x14ac:dyDescent="0.3">
      <c r="A69" s="98" t="s">
        <v>165</v>
      </c>
      <c r="B69" s="65" t="s">
        <v>167</v>
      </c>
      <c r="C69" s="348">
        <v>4469.28</v>
      </c>
      <c r="D69" s="349"/>
      <c r="E69" s="131">
        <f t="shared" si="9"/>
        <v>6507.27</v>
      </c>
      <c r="F69" s="139">
        <f t="shared" ref="F69:F74" si="10">ROUND(C69*1.561,2)</f>
        <v>6976.55</v>
      </c>
      <c r="G69" s="140">
        <f t="shared" ref="G69:G74" si="11">ROUND(C69*1.841,2)</f>
        <v>8227.94</v>
      </c>
    </row>
    <row r="70" spans="1:7" ht="44.25" customHeight="1" x14ac:dyDescent="0.3">
      <c r="A70" s="98" t="s">
        <v>248</v>
      </c>
      <c r="B70" s="65" t="s">
        <v>83</v>
      </c>
      <c r="C70" s="348">
        <v>21374.35</v>
      </c>
      <c r="D70" s="349"/>
      <c r="E70" s="131">
        <f t="shared" si="9"/>
        <v>31121.05</v>
      </c>
      <c r="F70" s="139">
        <f t="shared" si="10"/>
        <v>33365.360000000001</v>
      </c>
      <c r="G70" s="140">
        <f t="shared" si="11"/>
        <v>39350.18</v>
      </c>
    </row>
    <row r="71" spans="1:7" ht="150" x14ac:dyDescent="0.3">
      <c r="A71" s="98"/>
      <c r="B71" s="65" t="s">
        <v>116</v>
      </c>
      <c r="C71" s="348">
        <v>4067.57</v>
      </c>
      <c r="D71" s="349"/>
      <c r="E71" s="131">
        <f t="shared" si="9"/>
        <v>5922.38</v>
      </c>
      <c r="F71" s="139">
        <f t="shared" si="10"/>
        <v>6349.48</v>
      </c>
      <c r="G71" s="140">
        <f t="shared" si="11"/>
        <v>7488.4</v>
      </c>
    </row>
    <row r="72" spans="1:7" ht="18.75" x14ac:dyDescent="0.3">
      <c r="A72" s="98"/>
      <c r="B72" s="65" t="s">
        <v>127</v>
      </c>
      <c r="C72" s="348">
        <v>3304.7</v>
      </c>
      <c r="D72" s="349"/>
      <c r="E72" s="131">
        <f t="shared" si="9"/>
        <v>4811.6400000000003</v>
      </c>
      <c r="F72" s="139">
        <f t="shared" si="10"/>
        <v>5158.6400000000003</v>
      </c>
      <c r="G72" s="140">
        <f t="shared" si="11"/>
        <v>6083.95</v>
      </c>
    </row>
    <row r="73" spans="1:7" ht="318.75" x14ac:dyDescent="0.3">
      <c r="A73" s="98"/>
      <c r="B73" s="65" t="s">
        <v>219</v>
      </c>
      <c r="C73" s="354">
        <v>5557.25</v>
      </c>
      <c r="D73" s="355"/>
      <c r="E73" s="164">
        <f t="shared" si="9"/>
        <v>8091.36</v>
      </c>
      <c r="F73" s="164">
        <f t="shared" si="10"/>
        <v>8674.8700000000008</v>
      </c>
      <c r="G73" s="150">
        <f t="shared" si="11"/>
        <v>10230.9</v>
      </c>
    </row>
    <row r="74" spans="1:7" ht="357" thickBot="1" x14ac:dyDescent="0.35">
      <c r="A74" s="98"/>
      <c r="B74" s="65" t="s">
        <v>220</v>
      </c>
      <c r="C74" s="356">
        <v>6807.13</v>
      </c>
      <c r="D74" s="357"/>
      <c r="E74" s="162">
        <f t="shared" si="9"/>
        <v>9911.18</v>
      </c>
      <c r="F74" s="162">
        <f t="shared" si="10"/>
        <v>10625.93</v>
      </c>
      <c r="G74" s="151">
        <f t="shared" si="11"/>
        <v>12531.93</v>
      </c>
    </row>
  </sheetData>
  <mergeCells count="74"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70:D70"/>
    <mergeCell ref="C64:D64"/>
    <mergeCell ref="C55:D55"/>
    <mergeCell ref="C56:D56"/>
    <mergeCell ref="C57:D57"/>
    <mergeCell ref="B58:G58"/>
    <mergeCell ref="C59:D59"/>
    <mergeCell ref="C60:D60"/>
    <mergeCell ref="C61:D61"/>
    <mergeCell ref="C62:D62"/>
    <mergeCell ref="C63:D63"/>
    <mergeCell ref="C54:D54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B41:G41"/>
    <mergeCell ref="C30:D30"/>
    <mergeCell ref="C19:D19"/>
    <mergeCell ref="B20:G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A7:G7"/>
    <mergeCell ref="A10:A11"/>
    <mergeCell ref="B10:B11"/>
    <mergeCell ref="C10:D11"/>
    <mergeCell ref="E10:G10"/>
    <mergeCell ref="B12:G12"/>
    <mergeCell ref="C13:D13"/>
    <mergeCell ref="C14:D14"/>
    <mergeCell ref="C15:D15"/>
    <mergeCell ref="C16:D16"/>
    <mergeCell ref="C17:D17"/>
    <mergeCell ref="B6:G6"/>
    <mergeCell ref="E1:G1"/>
    <mergeCell ref="E2:G2"/>
    <mergeCell ref="D3:G3"/>
    <mergeCell ref="D4:G4"/>
    <mergeCell ref="B5:G5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70" orientation="portrait" r:id="rId1"/>
  <headerFooter alignWithMargins="0">
    <oddHeader>&amp;Ф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DBC0A-7A55-4F63-A693-E82F812136BC}">
  <dimension ref="A1:V17"/>
  <sheetViews>
    <sheetView zoomScale="70" zoomScaleNormal="70" zoomScaleSheetLayoutView="55" workbookViewId="0">
      <pane ySplit="10" topLeftCell="A11" activePane="bottomLeft" state="frozen"/>
      <selection sqref="A1:XFD1048576"/>
      <selection pane="bottomLeft" activeCell="F16" sqref="F16"/>
    </sheetView>
  </sheetViews>
  <sheetFormatPr defaultColWidth="7.109375" defaultRowHeight="18.75" x14ac:dyDescent="0.3"/>
  <cols>
    <col min="1" max="1" width="15.109375" style="238" customWidth="1"/>
    <col min="2" max="2" width="44.33203125" style="260" customWidth="1"/>
    <col min="3" max="3" width="12.88671875" style="260" customWidth="1"/>
    <col min="4" max="4" width="13.77734375" style="260" customWidth="1"/>
    <col min="5" max="5" width="10.88671875" style="260" customWidth="1"/>
    <col min="6" max="6" width="11.5546875" style="260" customWidth="1"/>
    <col min="7" max="7" width="18.77734375" style="261" customWidth="1"/>
    <col min="8" max="16384" width="7.109375" style="238"/>
  </cols>
  <sheetData>
    <row r="1" spans="1:22" ht="18.95" customHeight="1" x14ac:dyDescent="0.3">
      <c r="A1" s="235"/>
      <c r="B1" s="236"/>
      <c r="C1" s="236"/>
      <c r="D1" s="236"/>
      <c r="E1" s="237"/>
      <c r="F1" s="363" t="s">
        <v>253</v>
      </c>
      <c r="G1" s="363"/>
      <c r="I1" s="165"/>
      <c r="J1" s="165"/>
    </row>
    <row r="2" spans="1:22" ht="18.95" customHeight="1" x14ac:dyDescent="0.3">
      <c r="A2" s="235"/>
      <c r="B2" s="236"/>
      <c r="C2" s="236"/>
      <c r="D2" s="236"/>
      <c r="E2" s="237"/>
      <c r="F2" s="363" t="s">
        <v>254</v>
      </c>
      <c r="G2" s="363"/>
      <c r="I2" s="165"/>
      <c r="J2" s="165"/>
    </row>
    <row r="3" spans="1:22" ht="18.95" customHeight="1" x14ac:dyDescent="0.3">
      <c r="A3" s="235"/>
      <c r="B3" s="236"/>
      <c r="C3" s="236"/>
      <c r="D3" s="236"/>
      <c r="E3" s="363" t="s">
        <v>147</v>
      </c>
      <c r="F3" s="363"/>
      <c r="G3" s="363"/>
      <c r="H3" s="165"/>
      <c r="I3" s="165"/>
      <c r="J3" s="165"/>
    </row>
    <row r="4" spans="1:22" ht="18.95" customHeight="1" x14ac:dyDescent="0.3">
      <c r="A4" s="235"/>
      <c r="B4" s="236"/>
      <c r="C4" s="236"/>
      <c r="D4" s="236"/>
      <c r="E4" s="363" t="s">
        <v>168</v>
      </c>
      <c r="F4" s="363"/>
      <c r="G4" s="363"/>
      <c r="H4" s="165"/>
      <c r="I4" s="165"/>
      <c r="J4" s="165"/>
    </row>
    <row r="5" spans="1:22" ht="18.95" customHeight="1" x14ac:dyDescent="0.3">
      <c r="A5" s="235"/>
      <c r="B5" s="236"/>
      <c r="C5" s="236"/>
      <c r="D5" s="236"/>
      <c r="E5" s="198"/>
      <c r="F5" s="198"/>
      <c r="G5" s="239" t="s">
        <v>291</v>
      </c>
      <c r="H5" s="165"/>
      <c r="I5" s="165"/>
      <c r="J5" s="165"/>
    </row>
    <row r="6" spans="1:22" ht="18.95" customHeight="1" x14ac:dyDescent="0.3">
      <c r="A6" s="235"/>
      <c r="B6" s="236"/>
      <c r="C6" s="236"/>
      <c r="D6" s="236"/>
      <c r="E6" s="236"/>
      <c r="F6" s="236"/>
      <c r="G6" s="240"/>
    </row>
    <row r="7" spans="1:22" ht="45.75" customHeight="1" x14ac:dyDescent="0.3">
      <c r="A7" s="364" t="s">
        <v>255</v>
      </c>
      <c r="B7" s="364"/>
      <c r="C7" s="364"/>
      <c r="D7" s="364"/>
      <c r="E7" s="364"/>
      <c r="F7" s="364"/>
      <c r="G7" s="364"/>
    </row>
    <row r="8" spans="1:22" ht="21" thickBot="1" x14ac:dyDescent="0.35">
      <c r="A8" s="241"/>
      <c r="B8" s="241"/>
      <c r="C8" s="241"/>
      <c r="D8" s="241"/>
      <c r="E8" s="241"/>
      <c r="F8" s="241"/>
      <c r="G8" s="242" t="s">
        <v>256</v>
      </c>
    </row>
    <row r="9" spans="1:22" ht="60" customHeight="1" x14ac:dyDescent="0.3">
      <c r="A9" s="365" t="s">
        <v>257</v>
      </c>
      <c r="B9" s="367" t="s">
        <v>292</v>
      </c>
      <c r="C9" s="369" t="s">
        <v>142</v>
      </c>
      <c r="D9" s="371" t="s">
        <v>95</v>
      </c>
      <c r="E9" s="371"/>
      <c r="F9" s="371"/>
      <c r="G9" s="372" t="s">
        <v>258</v>
      </c>
    </row>
    <row r="10" spans="1:22" ht="39" customHeight="1" x14ac:dyDescent="0.3">
      <c r="A10" s="366"/>
      <c r="B10" s="368"/>
      <c r="C10" s="370"/>
      <c r="D10" s="166">
        <v>1.456</v>
      </c>
      <c r="E10" s="166">
        <v>1.5609999999999999</v>
      </c>
      <c r="F10" s="166">
        <v>1.841</v>
      </c>
      <c r="G10" s="373"/>
    </row>
    <row r="11" spans="1:22" s="247" customFormat="1" ht="20.25" customHeight="1" x14ac:dyDescent="0.3">
      <c r="A11" s="243">
        <v>1</v>
      </c>
      <c r="B11" s="244">
        <v>2</v>
      </c>
      <c r="C11" s="245">
        <v>3</v>
      </c>
      <c r="D11" s="245">
        <v>4</v>
      </c>
      <c r="E11" s="245">
        <v>5</v>
      </c>
      <c r="F11" s="245">
        <v>6</v>
      </c>
      <c r="G11" s="246">
        <v>7</v>
      </c>
    </row>
    <row r="12" spans="1:22" s="250" customFormat="1" ht="99.75" customHeight="1" x14ac:dyDescent="0.3">
      <c r="A12" s="248" t="s">
        <v>259</v>
      </c>
      <c r="B12" s="171" t="s">
        <v>260</v>
      </c>
      <c r="C12" s="172">
        <v>428.83</v>
      </c>
      <c r="D12" s="170">
        <f t="shared" ref="D12:D17" si="0">ROUND(C12*1.456,2)</f>
        <v>624.38</v>
      </c>
      <c r="E12" s="170">
        <f t="shared" ref="E12:E17" si="1">ROUND(C12*1.561,2)</f>
        <v>669.4</v>
      </c>
      <c r="F12" s="170">
        <f t="shared" ref="F12:F17" si="2">ROUND(C12*1.841,2)</f>
        <v>789.48</v>
      </c>
      <c r="G12" s="249" t="s">
        <v>261</v>
      </c>
    </row>
    <row r="13" spans="1:22" s="251" customFormat="1" ht="41.25" customHeight="1" x14ac:dyDescent="0.3">
      <c r="A13" s="167" t="s">
        <v>263</v>
      </c>
      <c r="B13" s="168" t="s">
        <v>264</v>
      </c>
      <c r="C13" s="169">
        <v>53.39</v>
      </c>
      <c r="D13" s="169">
        <f t="shared" si="0"/>
        <v>77.739999999999995</v>
      </c>
      <c r="E13" s="170">
        <f t="shared" si="1"/>
        <v>83.34</v>
      </c>
      <c r="F13" s="170">
        <f t="shared" si="2"/>
        <v>98.29</v>
      </c>
      <c r="G13" s="360" t="s">
        <v>262</v>
      </c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</row>
    <row r="14" spans="1:22" s="251" customFormat="1" ht="41.25" customHeight="1" x14ac:dyDescent="0.3">
      <c r="A14" s="167" t="s">
        <v>265</v>
      </c>
      <c r="B14" s="168" t="s">
        <v>266</v>
      </c>
      <c r="C14" s="169">
        <v>63.78</v>
      </c>
      <c r="D14" s="169">
        <f t="shared" si="0"/>
        <v>92.86</v>
      </c>
      <c r="E14" s="170">
        <f t="shared" si="1"/>
        <v>99.56</v>
      </c>
      <c r="F14" s="170">
        <f t="shared" si="2"/>
        <v>117.42</v>
      </c>
      <c r="G14" s="361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</row>
    <row r="15" spans="1:22" s="251" customFormat="1" ht="41.25" customHeight="1" x14ac:dyDescent="0.3">
      <c r="A15" s="167" t="s">
        <v>267</v>
      </c>
      <c r="B15" s="252" t="s">
        <v>268</v>
      </c>
      <c r="C15" s="253">
        <v>25.71</v>
      </c>
      <c r="D15" s="253">
        <f t="shared" si="0"/>
        <v>37.43</v>
      </c>
      <c r="E15" s="170">
        <f t="shared" si="1"/>
        <v>40.130000000000003</v>
      </c>
      <c r="F15" s="170">
        <f t="shared" si="2"/>
        <v>47.33</v>
      </c>
      <c r="G15" s="361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</row>
    <row r="16" spans="1:22" s="255" customFormat="1" ht="105" customHeight="1" x14ac:dyDescent="0.3">
      <c r="A16" s="248" t="s">
        <v>269</v>
      </c>
      <c r="B16" s="171" t="s">
        <v>270</v>
      </c>
      <c r="C16" s="254">
        <v>170.42</v>
      </c>
      <c r="D16" s="254">
        <f t="shared" si="0"/>
        <v>248.13</v>
      </c>
      <c r="E16" s="170">
        <f t="shared" si="1"/>
        <v>266.02999999999997</v>
      </c>
      <c r="F16" s="170">
        <f t="shared" si="2"/>
        <v>313.74</v>
      </c>
      <c r="G16" s="361"/>
    </row>
    <row r="17" spans="1:7" s="255" customFormat="1" ht="183" customHeight="1" thickBot="1" x14ac:dyDescent="0.35">
      <c r="A17" s="256" t="s">
        <v>293</v>
      </c>
      <c r="B17" s="257" t="s">
        <v>294</v>
      </c>
      <c r="C17" s="258">
        <f>C13+C14+C15+C16</f>
        <v>313.29999999999995</v>
      </c>
      <c r="D17" s="258">
        <f t="shared" si="0"/>
        <v>456.16</v>
      </c>
      <c r="E17" s="259">
        <f t="shared" si="1"/>
        <v>489.06</v>
      </c>
      <c r="F17" s="259">
        <f t="shared" si="2"/>
        <v>576.79</v>
      </c>
      <c r="G17" s="362"/>
    </row>
  </sheetData>
  <mergeCells count="11">
    <mergeCell ref="G13:G17"/>
    <mergeCell ref="F1:G1"/>
    <mergeCell ref="F2:G2"/>
    <mergeCell ref="E3:G3"/>
    <mergeCell ref="E4:G4"/>
    <mergeCell ref="A7:G7"/>
    <mergeCell ref="A9:A10"/>
    <mergeCell ref="B9:B10"/>
    <mergeCell ref="C9:C10"/>
    <mergeCell ref="D9:F9"/>
    <mergeCell ref="G9:G10"/>
  </mergeCells>
  <printOptions horizontalCentered="1"/>
  <pageMargins left="0.78740157480314965" right="0.39370078740157483" top="0.78740157480314965" bottom="0.78740157480314965" header="0" footer="0"/>
  <pageSetup paperSize="9" scale="62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A510B-09E6-4260-8D42-005EA8C56B15}">
  <dimension ref="A1:M18"/>
  <sheetViews>
    <sheetView view="pageBreakPreview" zoomScaleNormal="100" zoomScaleSheetLayoutView="100" workbookViewId="0">
      <selection activeCell="E10" sqref="E10"/>
    </sheetView>
  </sheetViews>
  <sheetFormatPr defaultRowHeight="15" x14ac:dyDescent="0.2"/>
  <cols>
    <col min="1" max="1" width="18.6640625" style="128" customWidth="1"/>
    <col min="2" max="2" width="29.77734375" style="128" customWidth="1"/>
    <col min="3" max="3" width="11.5546875" style="128" customWidth="1"/>
    <col min="4" max="4" width="9.77734375" style="128" customWidth="1"/>
    <col min="5" max="5" width="12.44140625" style="128" customWidth="1"/>
    <col min="6" max="6" width="10.21875" style="128" customWidth="1"/>
    <col min="7" max="7" width="5.44140625" style="128" customWidth="1"/>
    <col min="8" max="8" width="10.6640625" style="128" customWidth="1"/>
    <col min="9" max="187" width="8.88671875" style="126"/>
    <col min="188" max="188" width="26.6640625" style="126" customWidth="1"/>
    <col min="189" max="189" width="7.44140625" style="126" customWidth="1"/>
    <col min="190" max="190" width="8.109375" style="126" customWidth="1"/>
    <col min="191" max="191" width="7.44140625" style="126" customWidth="1"/>
    <col min="192" max="193" width="8.44140625" style="126" customWidth="1"/>
    <col min="194" max="194" width="7.6640625" style="126" customWidth="1"/>
    <col min="195" max="195" width="6.5546875" style="126" customWidth="1"/>
    <col min="196" max="196" width="7.5546875" style="126" customWidth="1"/>
    <col min="197" max="197" width="7.109375" style="126" customWidth="1"/>
    <col min="198" max="198" width="6" style="126" customWidth="1"/>
    <col min="199" max="199" width="7.21875" style="126" customWidth="1"/>
    <col min="200" max="200" width="7.109375" style="126" customWidth="1"/>
    <col min="201" max="201" width="5.88671875" style="126" customWidth="1"/>
    <col min="202" max="202" width="6.109375" style="126" customWidth="1"/>
    <col min="203" max="203" width="5.44140625" style="126" customWidth="1"/>
    <col min="204" max="205" width="6.77734375" style="126" customWidth="1"/>
    <col min="206" max="206" width="6.5546875" style="126" customWidth="1"/>
    <col min="207" max="207" width="6.44140625" style="126" customWidth="1"/>
    <col min="208" max="208" width="5.77734375" style="126" customWidth="1"/>
    <col min="209" max="443" width="8.88671875" style="126"/>
    <col min="444" max="444" width="26.6640625" style="126" customWidth="1"/>
    <col min="445" max="445" width="7.44140625" style="126" customWidth="1"/>
    <col min="446" max="446" width="8.109375" style="126" customWidth="1"/>
    <col min="447" max="447" width="7.44140625" style="126" customWidth="1"/>
    <col min="448" max="449" width="8.44140625" style="126" customWidth="1"/>
    <col min="450" max="450" width="7.6640625" style="126" customWidth="1"/>
    <col min="451" max="451" width="6.5546875" style="126" customWidth="1"/>
    <col min="452" max="452" width="7.5546875" style="126" customWidth="1"/>
    <col min="453" max="453" width="7.109375" style="126" customWidth="1"/>
    <col min="454" max="454" width="6" style="126" customWidth="1"/>
    <col min="455" max="455" width="7.21875" style="126" customWidth="1"/>
    <col min="456" max="456" width="7.109375" style="126" customWidth="1"/>
    <col min="457" max="457" width="5.88671875" style="126" customWidth="1"/>
    <col min="458" max="458" width="6.109375" style="126" customWidth="1"/>
    <col min="459" max="459" width="5.44140625" style="126" customWidth="1"/>
    <col min="460" max="461" width="6.77734375" style="126" customWidth="1"/>
    <col min="462" max="462" width="6.5546875" style="126" customWidth="1"/>
    <col min="463" max="463" width="6.44140625" style="126" customWidth="1"/>
    <col min="464" max="464" width="5.77734375" style="126" customWidth="1"/>
    <col min="465" max="699" width="8.88671875" style="126"/>
    <col min="700" max="700" width="26.6640625" style="126" customWidth="1"/>
    <col min="701" max="701" width="7.44140625" style="126" customWidth="1"/>
    <col min="702" max="702" width="8.109375" style="126" customWidth="1"/>
    <col min="703" max="703" width="7.44140625" style="126" customWidth="1"/>
    <col min="704" max="705" width="8.44140625" style="126" customWidth="1"/>
    <col min="706" max="706" width="7.6640625" style="126" customWidth="1"/>
    <col min="707" max="707" width="6.5546875" style="126" customWidth="1"/>
    <col min="708" max="708" width="7.5546875" style="126" customWidth="1"/>
    <col min="709" max="709" width="7.109375" style="126" customWidth="1"/>
    <col min="710" max="710" width="6" style="126" customWidth="1"/>
    <col min="711" max="711" width="7.21875" style="126" customWidth="1"/>
    <col min="712" max="712" width="7.109375" style="126" customWidth="1"/>
    <col min="713" max="713" width="5.88671875" style="126" customWidth="1"/>
    <col min="714" max="714" width="6.109375" style="126" customWidth="1"/>
    <col min="715" max="715" width="5.44140625" style="126" customWidth="1"/>
    <col min="716" max="717" width="6.77734375" style="126" customWidth="1"/>
    <col min="718" max="718" width="6.5546875" style="126" customWidth="1"/>
    <col min="719" max="719" width="6.44140625" style="126" customWidth="1"/>
    <col min="720" max="720" width="5.77734375" style="126" customWidth="1"/>
    <col min="721" max="955" width="8.88671875" style="126"/>
    <col min="956" max="956" width="26.6640625" style="126" customWidth="1"/>
    <col min="957" max="957" width="7.44140625" style="126" customWidth="1"/>
    <col min="958" max="958" width="8.109375" style="126" customWidth="1"/>
    <col min="959" max="959" width="7.44140625" style="126" customWidth="1"/>
    <col min="960" max="961" width="8.44140625" style="126" customWidth="1"/>
    <col min="962" max="962" width="7.6640625" style="126" customWidth="1"/>
    <col min="963" max="963" width="6.5546875" style="126" customWidth="1"/>
    <col min="964" max="964" width="7.5546875" style="126" customWidth="1"/>
    <col min="965" max="965" width="7.109375" style="126" customWidth="1"/>
    <col min="966" max="966" width="6" style="126" customWidth="1"/>
    <col min="967" max="967" width="7.21875" style="126" customWidth="1"/>
    <col min="968" max="968" width="7.109375" style="126" customWidth="1"/>
    <col min="969" max="969" width="5.88671875" style="126" customWidth="1"/>
    <col min="970" max="970" width="6.109375" style="126" customWidth="1"/>
    <col min="971" max="971" width="5.44140625" style="126" customWidth="1"/>
    <col min="972" max="973" width="6.77734375" style="126" customWidth="1"/>
    <col min="974" max="974" width="6.5546875" style="126" customWidth="1"/>
    <col min="975" max="975" width="6.44140625" style="126" customWidth="1"/>
    <col min="976" max="976" width="5.77734375" style="126" customWidth="1"/>
    <col min="977" max="1211" width="8.88671875" style="126"/>
    <col min="1212" max="1212" width="26.6640625" style="126" customWidth="1"/>
    <col min="1213" max="1213" width="7.44140625" style="126" customWidth="1"/>
    <col min="1214" max="1214" width="8.109375" style="126" customWidth="1"/>
    <col min="1215" max="1215" width="7.44140625" style="126" customWidth="1"/>
    <col min="1216" max="1217" width="8.44140625" style="126" customWidth="1"/>
    <col min="1218" max="1218" width="7.6640625" style="126" customWidth="1"/>
    <col min="1219" max="1219" width="6.5546875" style="126" customWidth="1"/>
    <col min="1220" max="1220" width="7.5546875" style="126" customWidth="1"/>
    <col min="1221" max="1221" width="7.109375" style="126" customWidth="1"/>
    <col min="1222" max="1222" width="6" style="126" customWidth="1"/>
    <col min="1223" max="1223" width="7.21875" style="126" customWidth="1"/>
    <col min="1224" max="1224" width="7.109375" style="126" customWidth="1"/>
    <col min="1225" max="1225" width="5.88671875" style="126" customWidth="1"/>
    <col min="1226" max="1226" width="6.109375" style="126" customWidth="1"/>
    <col min="1227" max="1227" width="5.44140625" style="126" customWidth="1"/>
    <col min="1228" max="1229" width="6.77734375" style="126" customWidth="1"/>
    <col min="1230" max="1230" width="6.5546875" style="126" customWidth="1"/>
    <col min="1231" max="1231" width="6.44140625" style="126" customWidth="1"/>
    <col min="1232" max="1232" width="5.77734375" style="126" customWidth="1"/>
    <col min="1233" max="1467" width="8.88671875" style="126"/>
    <col min="1468" max="1468" width="26.6640625" style="126" customWidth="1"/>
    <col min="1469" max="1469" width="7.44140625" style="126" customWidth="1"/>
    <col min="1470" max="1470" width="8.109375" style="126" customWidth="1"/>
    <col min="1471" max="1471" width="7.44140625" style="126" customWidth="1"/>
    <col min="1472" max="1473" width="8.44140625" style="126" customWidth="1"/>
    <col min="1474" max="1474" width="7.6640625" style="126" customWidth="1"/>
    <col min="1475" max="1475" width="6.5546875" style="126" customWidth="1"/>
    <col min="1476" max="1476" width="7.5546875" style="126" customWidth="1"/>
    <col min="1477" max="1477" width="7.109375" style="126" customWidth="1"/>
    <col min="1478" max="1478" width="6" style="126" customWidth="1"/>
    <col min="1479" max="1479" width="7.21875" style="126" customWidth="1"/>
    <col min="1480" max="1480" width="7.109375" style="126" customWidth="1"/>
    <col min="1481" max="1481" width="5.88671875" style="126" customWidth="1"/>
    <col min="1482" max="1482" width="6.109375" style="126" customWidth="1"/>
    <col min="1483" max="1483" width="5.44140625" style="126" customWidth="1"/>
    <col min="1484" max="1485" width="6.77734375" style="126" customWidth="1"/>
    <col min="1486" max="1486" width="6.5546875" style="126" customWidth="1"/>
    <col min="1487" max="1487" width="6.44140625" style="126" customWidth="1"/>
    <col min="1488" max="1488" width="5.77734375" style="126" customWidth="1"/>
    <col min="1489" max="1723" width="8.88671875" style="126"/>
    <col min="1724" max="1724" width="26.6640625" style="126" customWidth="1"/>
    <col min="1725" max="1725" width="7.44140625" style="126" customWidth="1"/>
    <col min="1726" max="1726" width="8.109375" style="126" customWidth="1"/>
    <col min="1727" max="1727" width="7.44140625" style="126" customWidth="1"/>
    <col min="1728" max="1729" width="8.44140625" style="126" customWidth="1"/>
    <col min="1730" max="1730" width="7.6640625" style="126" customWidth="1"/>
    <col min="1731" max="1731" width="6.5546875" style="126" customWidth="1"/>
    <col min="1732" max="1732" width="7.5546875" style="126" customWidth="1"/>
    <col min="1733" max="1733" width="7.109375" style="126" customWidth="1"/>
    <col min="1734" max="1734" width="6" style="126" customWidth="1"/>
    <col min="1735" max="1735" width="7.21875" style="126" customWidth="1"/>
    <col min="1736" max="1736" width="7.109375" style="126" customWidth="1"/>
    <col min="1737" max="1737" width="5.88671875" style="126" customWidth="1"/>
    <col min="1738" max="1738" width="6.109375" style="126" customWidth="1"/>
    <col min="1739" max="1739" width="5.44140625" style="126" customWidth="1"/>
    <col min="1740" max="1741" width="6.77734375" style="126" customWidth="1"/>
    <col min="1742" max="1742" width="6.5546875" style="126" customWidth="1"/>
    <col min="1743" max="1743" width="6.44140625" style="126" customWidth="1"/>
    <col min="1744" max="1744" width="5.77734375" style="126" customWidth="1"/>
    <col min="1745" max="1979" width="8.88671875" style="126"/>
    <col min="1980" max="1980" width="26.6640625" style="126" customWidth="1"/>
    <col min="1981" max="1981" width="7.44140625" style="126" customWidth="1"/>
    <col min="1982" max="1982" width="8.109375" style="126" customWidth="1"/>
    <col min="1983" max="1983" width="7.44140625" style="126" customWidth="1"/>
    <col min="1984" max="1985" width="8.44140625" style="126" customWidth="1"/>
    <col min="1986" max="1986" width="7.6640625" style="126" customWidth="1"/>
    <col min="1987" max="1987" width="6.5546875" style="126" customWidth="1"/>
    <col min="1988" max="1988" width="7.5546875" style="126" customWidth="1"/>
    <col min="1989" max="1989" width="7.109375" style="126" customWidth="1"/>
    <col min="1990" max="1990" width="6" style="126" customWidth="1"/>
    <col min="1991" max="1991" width="7.21875" style="126" customWidth="1"/>
    <col min="1992" max="1992" width="7.109375" style="126" customWidth="1"/>
    <col min="1993" max="1993" width="5.88671875" style="126" customWidth="1"/>
    <col min="1994" max="1994" width="6.109375" style="126" customWidth="1"/>
    <col min="1995" max="1995" width="5.44140625" style="126" customWidth="1"/>
    <col min="1996" max="1997" width="6.77734375" style="126" customWidth="1"/>
    <col min="1998" max="1998" width="6.5546875" style="126" customWidth="1"/>
    <col min="1999" max="1999" width="6.44140625" style="126" customWidth="1"/>
    <col min="2000" max="2000" width="5.77734375" style="126" customWidth="1"/>
    <col min="2001" max="2235" width="8.88671875" style="126"/>
    <col min="2236" max="2236" width="26.6640625" style="126" customWidth="1"/>
    <col min="2237" max="2237" width="7.44140625" style="126" customWidth="1"/>
    <col min="2238" max="2238" width="8.109375" style="126" customWidth="1"/>
    <col min="2239" max="2239" width="7.44140625" style="126" customWidth="1"/>
    <col min="2240" max="2241" width="8.44140625" style="126" customWidth="1"/>
    <col min="2242" max="2242" width="7.6640625" style="126" customWidth="1"/>
    <col min="2243" max="2243" width="6.5546875" style="126" customWidth="1"/>
    <col min="2244" max="2244" width="7.5546875" style="126" customWidth="1"/>
    <col min="2245" max="2245" width="7.109375" style="126" customWidth="1"/>
    <col min="2246" max="2246" width="6" style="126" customWidth="1"/>
    <col min="2247" max="2247" width="7.21875" style="126" customWidth="1"/>
    <col min="2248" max="2248" width="7.109375" style="126" customWidth="1"/>
    <col min="2249" max="2249" width="5.88671875" style="126" customWidth="1"/>
    <col min="2250" max="2250" width="6.109375" style="126" customWidth="1"/>
    <col min="2251" max="2251" width="5.44140625" style="126" customWidth="1"/>
    <col min="2252" max="2253" width="6.77734375" style="126" customWidth="1"/>
    <col min="2254" max="2254" width="6.5546875" style="126" customWidth="1"/>
    <col min="2255" max="2255" width="6.44140625" style="126" customWidth="1"/>
    <col min="2256" max="2256" width="5.77734375" style="126" customWidth="1"/>
    <col min="2257" max="2491" width="8.88671875" style="126"/>
    <col min="2492" max="2492" width="26.6640625" style="126" customWidth="1"/>
    <col min="2493" max="2493" width="7.44140625" style="126" customWidth="1"/>
    <col min="2494" max="2494" width="8.109375" style="126" customWidth="1"/>
    <col min="2495" max="2495" width="7.44140625" style="126" customWidth="1"/>
    <col min="2496" max="2497" width="8.44140625" style="126" customWidth="1"/>
    <col min="2498" max="2498" width="7.6640625" style="126" customWidth="1"/>
    <col min="2499" max="2499" width="6.5546875" style="126" customWidth="1"/>
    <col min="2500" max="2500" width="7.5546875" style="126" customWidth="1"/>
    <col min="2501" max="2501" width="7.109375" style="126" customWidth="1"/>
    <col min="2502" max="2502" width="6" style="126" customWidth="1"/>
    <col min="2503" max="2503" width="7.21875" style="126" customWidth="1"/>
    <col min="2504" max="2504" width="7.109375" style="126" customWidth="1"/>
    <col min="2505" max="2505" width="5.88671875" style="126" customWidth="1"/>
    <col min="2506" max="2506" width="6.109375" style="126" customWidth="1"/>
    <col min="2507" max="2507" width="5.44140625" style="126" customWidth="1"/>
    <col min="2508" max="2509" width="6.77734375" style="126" customWidth="1"/>
    <col min="2510" max="2510" width="6.5546875" style="126" customWidth="1"/>
    <col min="2511" max="2511" width="6.44140625" style="126" customWidth="1"/>
    <col min="2512" max="2512" width="5.77734375" style="126" customWidth="1"/>
    <col min="2513" max="2747" width="8.88671875" style="126"/>
    <col min="2748" max="2748" width="26.6640625" style="126" customWidth="1"/>
    <col min="2749" max="2749" width="7.44140625" style="126" customWidth="1"/>
    <col min="2750" max="2750" width="8.109375" style="126" customWidth="1"/>
    <col min="2751" max="2751" width="7.44140625" style="126" customWidth="1"/>
    <col min="2752" max="2753" width="8.44140625" style="126" customWidth="1"/>
    <col min="2754" max="2754" width="7.6640625" style="126" customWidth="1"/>
    <col min="2755" max="2755" width="6.5546875" style="126" customWidth="1"/>
    <col min="2756" max="2756" width="7.5546875" style="126" customWidth="1"/>
    <col min="2757" max="2757" width="7.109375" style="126" customWidth="1"/>
    <col min="2758" max="2758" width="6" style="126" customWidth="1"/>
    <col min="2759" max="2759" width="7.21875" style="126" customWidth="1"/>
    <col min="2760" max="2760" width="7.109375" style="126" customWidth="1"/>
    <col min="2761" max="2761" width="5.88671875" style="126" customWidth="1"/>
    <col min="2762" max="2762" width="6.109375" style="126" customWidth="1"/>
    <col min="2763" max="2763" width="5.44140625" style="126" customWidth="1"/>
    <col min="2764" max="2765" width="6.77734375" style="126" customWidth="1"/>
    <col min="2766" max="2766" width="6.5546875" style="126" customWidth="1"/>
    <col min="2767" max="2767" width="6.44140625" style="126" customWidth="1"/>
    <col min="2768" max="2768" width="5.77734375" style="126" customWidth="1"/>
    <col min="2769" max="3003" width="8.88671875" style="126"/>
    <col min="3004" max="3004" width="26.6640625" style="126" customWidth="1"/>
    <col min="3005" max="3005" width="7.44140625" style="126" customWidth="1"/>
    <col min="3006" max="3006" width="8.109375" style="126" customWidth="1"/>
    <col min="3007" max="3007" width="7.44140625" style="126" customWidth="1"/>
    <col min="3008" max="3009" width="8.44140625" style="126" customWidth="1"/>
    <col min="3010" max="3010" width="7.6640625" style="126" customWidth="1"/>
    <col min="3011" max="3011" width="6.5546875" style="126" customWidth="1"/>
    <col min="3012" max="3012" width="7.5546875" style="126" customWidth="1"/>
    <col min="3013" max="3013" width="7.109375" style="126" customWidth="1"/>
    <col min="3014" max="3014" width="6" style="126" customWidth="1"/>
    <col min="3015" max="3015" width="7.21875" style="126" customWidth="1"/>
    <col min="3016" max="3016" width="7.109375" style="126" customWidth="1"/>
    <col min="3017" max="3017" width="5.88671875" style="126" customWidth="1"/>
    <col min="3018" max="3018" width="6.109375" style="126" customWidth="1"/>
    <col min="3019" max="3019" width="5.44140625" style="126" customWidth="1"/>
    <col min="3020" max="3021" width="6.77734375" style="126" customWidth="1"/>
    <col min="3022" max="3022" width="6.5546875" style="126" customWidth="1"/>
    <col min="3023" max="3023" width="6.44140625" style="126" customWidth="1"/>
    <col min="3024" max="3024" width="5.77734375" style="126" customWidth="1"/>
    <col min="3025" max="3259" width="8.88671875" style="126"/>
    <col min="3260" max="3260" width="26.6640625" style="126" customWidth="1"/>
    <col min="3261" max="3261" width="7.44140625" style="126" customWidth="1"/>
    <col min="3262" max="3262" width="8.109375" style="126" customWidth="1"/>
    <col min="3263" max="3263" width="7.44140625" style="126" customWidth="1"/>
    <col min="3264" max="3265" width="8.44140625" style="126" customWidth="1"/>
    <col min="3266" max="3266" width="7.6640625" style="126" customWidth="1"/>
    <col min="3267" max="3267" width="6.5546875" style="126" customWidth="1"/>
    <col min="3268" max="3268" width="7.5546875" style="126" customWidth="1"/>
    <col min="3269" max="3269" width="7.109375" style="126" customWidth="1"/>
    <col min="3270" max="3270" width="6" style="126" customWidth="1"/>
    <col min="3271" max="3271" width="7.21875" style="126" customWidth="1"/>
    <col min="3272" max="3272" width="7.109375" style="126" customWidth="1"/>
    <col min="3273" max="3273" width="5.88671875" style="126" customWidth="1"/>
    <col min="3274" max="3274" width="6.109375" style="126" customWidth="1"/>
    <col min="3275" max="3275" width="5.44140625" style="126" customWidth="1"/>
    <col min="3276" max="3277" width="6.77734375" style="126" customWidth="1"/>
    <col min="3278" max="3278" width="6.5546875" style="126" customWidth="1"/>
    <col min="3279" max="3279" width="6.44140625" style="126" customWidth="1"/>
    <col min="3280" max="3280" width="5.77734375" style="126" customWidth="1"/>
    <col min="3281" max="3515" width="8.88671875" style="126"/>
    <col min="3516" max="3516" width="26.6640625" style="126" customWidth="1"/>
    <col min="3517" max="3517" width="7.44140625" style="126" customWidth="1"/>
    <col min="3518" max="3518" width="8.109375" style="126" customWidth="1"/>
    <col min="3519" max="3519" width="7.44140625" style="126" customWidth="1"/>
    <col min="3520" max="3521" width="8.44140625" style="126" customWidth="1"/>
    <col min="3522" max="3522" width="7.6640625" style="126" customWidth="1"/>
    <col min="3523" max="3523" width="6.5546875" style="126" customWidth="1"/>
    <col min="3524" max="3524" width="7.5546875" style="126" customWidth="1"/>
    <col min="3525" max="3525" width="7.109375" style="126" customWidth="1"/>
    <col min="3526" max="3526" width="6" style="126" customWidth="1"/>
    <col min="3527" max="3527" width="7.21875" style="126" customWidth="1"/>
    <col min="3528" max="3528" width="7.109375" style="126" customWidth="1"/>
    <col min="3529" max="3529" width="5.88671875" style="126" customWidth="1"/>
    <col min="3530" max="3530" width="6.109375" style="126" customWidth="1"/>
    <col min="3531" max="3531" width="5.44140625" style="126" customWidth="1"/>
    <col min="3532" max="3533" width="6.77734375" style="126" customWidth="1"/>
    <col min="3534" max="3534" width="6.5546875" style="126" customWidth="1"/>
    <col min="3535" max="3535" width="6.44140625" style="126" customWidth="1"/>
    <col min="3536" max="3536" width="5.77734375" style="126" customWidth="1"/>
    <col min="3537" max="3771" width="8.88671875" style="126"/>
    <col min="3772" max="3772" width="26.6640625" style="126" customWidth="1"/>
    <col min="3773" max="3773" width="7.44140625" style="126" customWidth="1"/>
    <col min="3774" max="3774" width="8.109375" style="126" customWidth="1"/>
    <col min="3775" max="3775" width="7.44140625" style="126" customWidth="1"/>
    <col min="3776" max="3777" width="8.44140625" style="126" customWidth="1"/>
    <col min="3778" max="3778" width="7.6640625" style="126" customWidth="1"/>
    <col min="3779" max="3779" width="6.5546875" style="126" customWidth="1"/>
    <col min="3780" max="3780" width="7.5546875" style="126" customWidth="1"/>
    <col min="3781" max="3781" width="7.109375" style="126" customWidth="1"/>
    <col min="3782" max="3782" width="6" style="126" customWidth="1"/>
    <col min="3783" max="3783" width="7.21875" style="126" customWidth="1"/>
    <col min="3784" max="3784" width="7.109375" style="126" customWidth="1"/>
    <col min="3785" max="3785" width="5.88671875" style="126" customWidth="1"/>
    <col min="3786" max="3786" width="6.109375" style="126" customWidth="1"/>
    <col min="3787" max="3787" width="5.44140625" style="126" customWidth="1"/>
    <col min="3788" max="3789" width="6.77734375" style="126" customWidth="1"/>
    <col min="3790" max="3790" width="6.5546875" style="126" customWidth="1"/>
    <col min="3791" max="3791" width="6.44140625" style="126" customWidth="1"/>
    <col min="3792" max="3792" width="5.77734375" style="126" customWidth="1"/>
    <col min="3793" max="4027" width="8.88671875" style="126"/>
    <col min="4028" max="4028" width="26.6640625" style="126" customWidth="1"/>
    <col min="4029" max="4029" width="7.44140625" style="126" customWidth="1"/>
    <col min="4030" max="4030" width="8.109375" style="126" customWidth="1"/>
    <col min="4031" max="4031" width="7.44140625" style="126" customWidth="1"/>
    <col min="4032" max="4033" width="8.44140625" style="126" customWidth="1"/>
    <col min="4034" max="4034" width="7.6640625" style="126" customWidth="1"/>
    <col min="4035" max="4035" width="6.5546875" style="126" customWidth="1"/>
    <col min="4036" max="4036" width="7.5546875" style="126" customWidth="1"/>
    <col min="4037" max="4037" width="7.109375" style="126" customWidth="1"/>
    <col min="4038" max="4038" width="6" style="126" customWidth="1"/>
    <col min="4039" max="4039" width="7.21875" style="126" customWidth="1"/>
    <col min="4040" max="4040" width="7.109375" style="126" customWidth="1"/>
    <col min="4041" max="4041" width="5.88671875" style="126" customWidth="1"/>
    <col min="4042" max="4042" width="6.109375" style="126" customWidth="1"/>
    <col min="4043" max="4043" width="5.44140625" style="126" customWidth="1"/>
    <col min="4044" max="4045" width="6.77734375" style="126" customWidth="1"/>
    <col min="4046" max="4046" width="6.5546875" style="126" customWidth="1"/>
    <col min="4047" max="4047" width="6.44140625" style="126" customWidth="1"/>
    <col min="4048" max="4048" width="5.77734375" style="126" customWidth="1"/>
    <col min="4049" max="4283" width="8.88671875" style="126"/>
    <col min="4284" max="4284" width="26.6640625" style="126" customWidth="1"/>
    <col min="4285" max="4285" width="7.44140625" style="126" customWidth="1"/>
    <col min="4286" max="4286" width="8.109375" style="126" customWidth="1"/>
    <col min="4287" max="4287" width="7.44140625" style="126" customWidth="1"/>
    <col min="4288" max="4289" width="8.44140625" style="126" customWidth="1"/>
    <col min="4290" max="4290" width="7.6640625" style="126" customWidth="1"/>
    <col min="4291" max="4291" width="6.5546875" style="126" customWidth="1"/>
    <col min="4292" max="4292" width="7.5546875" style="126" customWidth="1"/>
    <col min="4293" max="4293" width="7.109375" style="126" customWidth="1"/>
    <col min="4294" max="4294" width="6" style="126" customWidth="1"/>
    <col min="4295" max="4295" width="7.21875" style="126" customWidth="1"/>
    <col min="4296" max="4296" width="7.109375" style="126" customWidth="1"/>
    <col min="4297" max="4297" width="5.88671875" style="126" customWidth="1"/>
    <col min="4298" max="4298" width="6.109375" style="126" customWidth="1"/>
    <col min="4299" max="4299" width="5.44140625" style="126" customWidth="1"/>
    <col min="4300" max="4301" width="6.77734375" style="126" customWidth="1"/>
    <col min="4302" max="4302" width="6.5546875" style="126" customWidth="1"/>
    <col min="4303" max="4303" width="6.44140625" style="126" customWidth="1"/>
    <col min="4304" max="4304" width="5.77734375" style="126" customWidth="1"/>
    <col min="4305" max="4539" width="8.88671875" style="126"/>
    <col min="4540" max="4540" width="26.6640625" style="126" customWidth="1"/>
    <col min="4541" max="4541" width="7.44140625" style="126" customWidth="1"/>
    <col min="4542" max="4542" width="8.109375" style="126" customWidth="1"/>
    <col min="4543" max="4543" width="7.44140625" style="126" customWidth="1"/>
    <col min="4544" max="4545" width="8.44140625" style="126" customWidth="1"/>
    <col min="4546" max="4546" width="7.6640625" style="126" customWidth="1"/>
    <col min="4547" max="4547" width="6.5546875" style="126" customWidth="1"/>
    <col min="4548" max="4548" width="7.5546875" style="126" customWidth="1"/>
    <col min="4549" max="4549" width="7.109375" style="126" customWidth="1"/>
    <col min="4550" max="4550" width="6" style="126" customWidth="1"/>
    <col min="4551" max="4551" width="7.21875" style="126" customWidth="1"/>
    <col min="4552" max="4552" width="7.109375" style="126" customWidth="1"/>
    <col min="4553" max="4553" width="5.88671875" style="126" customWidth="1"/>
    <col min="4554" max="4554" width="6.109375" style="126" customWidth="1"/>
    <col min="4555" max="4555" width="5.44140625" style="126" customWidth="1"/>
    <col min="4556" max="4557" width="6.77734375" style="126" customWidth="1"/>
    <col min="4558" max="4558" width="6.5546875" style="126" customWidth="1"/>
    <col min="4559" max="4559" width="6.44140625" style="126" customWidth="1"/>
    <col min="4560" max="4560" width="5.77734375" style="126" customWidth="1"/>
    <col min="4561" max="4795" width="8.88671875" style="126"/>
    <col min="4796" max="4796" width="26.6640625" style="126" customWidth="1"/>
    <col min="4797" max="4797" width="7.44140625" style="126" customWidth="1"/>
    <col min="4798" max="4798" width="8.109375" style="126" customWidth="1"/>
    <col min="4799" max="4799" width="7.44140625" style="126" customWidth="1"/>
    <col min="4800" max="4801" width="8.44140625" style="126" customWidth="1"/>
    <col min="4802" max="4802" width="7.6640625" style="126" customWidth="1"/>
    <col min="4803" max="4803" width="6.5546875" style="126" customWidth="1"/>
    <col min="4804" max="4804" width="7.5546875" style="126" customWidth="1"/>
    <col min="4805" max="4805" width="7.109375" style="126" customWidth="1"/>
    <col min="4806" max="4806" width="6" style="126" customWidth="1"/>
    <col min="4807" max="4807" width="7.21875" style="126" customWidth="1"/>
    <col min="4808" max="4808" width="7.109375" style="126" customWidth="1"/>
    <col min="4809" max="4809" width="5.88671875" style="126" customWidth="1"/>
    <col min="4810" max="4810" width="6.109375" style="126" customWidth="1"/>
    <col min="4811" max="4811" width="5.44140625" style="126" customWidth="1"/>
    <col min="4812" max="4813" width="6.77734375" style="126" customWidth="1"/>
    <col min="4814" max="4814" width="6.5546875" style="126" customWidth="1"/>
    <col min="4815" max="4815" width="6.44140625" style="126" customWidth="1"/>
    <col min="4816" max="4816" width="5.77734375" style="126" customWidth="1"/>
    <col min="4817" max="5051" width="8.88671875" style="126"/>
    <col min="5052" max="5052" width="26.6640625" style="126" customWidth="1"/>
    <col min="5053" max="5053" width="7.44140625" style="126" customWidth="1"/>
    <col min="5054" max="5054" width="8.109375" style="126" customWidth="1"/>
    <col min="5055" max="5055" width="7.44140625" style="126" customWidth="1"/>
    <col min="5056" max="5057" width="8.44140625" style="126" customWidth="1"/>
    <col min="5058" max="5058" width="7.6640625" style="126" customWidth="1"/>
    <col min="5059" max="5059" width="6.5546875" style="126" customWidth="1"/>
    <col min="5060" max="5060" width="7.5546875" style="126" customWidth="1"/>
    <col min="5061" max="5061" width="7.109375" style="126" customWidth="1"/>
    <col min="5062" max="5062" width="6" style="126" customWidth="1"/>
    <col min="5063" max="5063" width="7.21875" style="126" customWidth="1"/>
    <col min="5064" max="5064" width="7.109375" style="126" customWidth="1"/>
    <col min="5065" max="5065" width="5.88671875" style="126" customWidth="1"/>
    <col min="5066" max="5066" width="6.109375" style="126" customWidth="1"/>
    <col min="5067" max="5067" width="5.44140625" style="126" customWidth="1"/>
    <col min="5068" max="5069" width="6.77734375" style="126" customWidth="1"/>
    <col min="5070" max="5070" width="6.5546875" style="126" customWidth="1"/>
    <col min="5071" max="5071" width="6.44140625" style="126" customWidth="1"/>
    <col min="5072" max="5072" width="5.77734375" style="126" customWidth="1"/>
    <col min="5073" max="5307" width="8.88671875" style="126"/>
    <col min="5308" max="5308" width="26.6640625" style="126" customWidth="1"/>
    <col min="5309" max="5309" width="7.44140625" style="126" customWidth="1"/>
    <col min="5310" max="5310" width="8.109375" style="126" customWidth="1"/>
    <col min="5311" max="5311" width="7.44140625" style="126" customWidth="1"/>
    <col min="5312" max="5313" width="8.44140625" style="126" customWidth="1"/>
    <col min="5314" max="5314" width="7.6640625" style="126" customWidth="1"/>
    <col min="5315" max="5315" width="6.5546875" style="126" customWidth="1"/>
    <col min="5316" max="5316" width="7.5546875" style="126" customWidth="1"/>
    <col min="5317" max="5317" width="7.109375" style="126" customWidth="1"/>
    <col min="5318" max="5318" width="6" style="126" customWidth="1"/>
    <col min="5319" max="5319" width="7.21875" style="126" customWidth="1"/>
    <col min="5320" max="5320" width="7.109375" style="126" customWidth="1"/>
    <col min="5321" max="5321" width="5.88671875" style="126" customWidth="1"/>
    <col min="5322" max="5322" width="6.109375" style="126" customWidth="1"/>
    <col min="5323" max="5323" width="5.44140625" style="126" customWidth="1"/>
    <col min="5324" max="5325" width="6.77734375" style="126" customWidth="1"/>
    <col min="5326" max="5326" width="6.5546875" style="126" customWidth="1"/>
    <col min="5327" max="5327" width="6.44140625" style="126" customWidth="1"/>
    <col min="5328" max="5328" width="5.77734375" style="126" customWidth="1"/>
    <col min="5329" max="5563" width="8.88671875" style="126"/>
    <col min="5564" max="5564" width="26.6640625" style="126" customWidth="1"/>
    <col min="5565" max="5565" width="7.44140625" style="126" customWidth="1"/>
    <col min="5566" max="5566" width="8.109375" style="126" customWidth="1"/>
    <col min="5567" max="5567" width="7.44140625" style="126" customWidth="1"/>
    <col min="5568" max="5569" width="8.44140625" style="126" customWidth="1"/>
    <col min="5570" max="5570" width="7.6640625" style="126" customWidth="1"/>
    <col min="5571" max="5571" width="6.5546875" style="126" customWidth="1"/>
    <col min="5572" max="5572" width="7.5546875" style="126" customWidth="1"/>
    <col min="5573" max="5573" width="7.109375" style="126" customWidth="1"/>
    <col min="5574" max="5574" width="6" style="126" customWidth="1"/>
    <col min="5575" max="5575" width="7.21875" style="126" customWidth="1"/>
    <col min="5576" max="5576" width="7.109375" style="126" customWidth="1"/>
    <col min="5577" max="5577" width="5.88671875" style="126" customWidth="1"/>
    <col min="5578" max="5578" width="6.109375" style="126" customWidth="1"/>
    <col min="5579" max="5579" width="5.44140625" style="126" customWidth="1"/>
    <col min="5580" max="5581" width="6.77734375" style="126" customWidth="1"/>
    <col min="5582" max="5582" width="6.5546875" style="126" customWidth="1"/>
    <col min="5583" max="5583" width="6.44140625" style="126" customWidth="1"/>
    <col min="5584" max="5584" width="5.77734375" style="126" customWidth="1"/>
    <col min="5585" max="5819" width="8.88671875" style="126"/>
    <col min="5820" max="5820" width="26.6640625" style="126" customWidth="1"/>
    <col min="5821" max="5821" width="7.44140625" style="126" customWidth="1"/>
    <col min="5822" max="5822" width="8.109375" style="126" customWidth="1"/>
    <col min="5823" max="5823" width="7.44140625" style="126" customWidth="1"/>
    <col min="5824" max="5825" width="8.44140625" style="126" customWidth="1"/>
    <col min="5826" max="5826" width="7.6640625" style="126" customWidth="1"/>
    <col min="5827" max="5827" width="6.5546875" style="126" customWidth="1"/>
    <col min="5828" max="5828" width="7.5546875" style="126" customWidth="1"/>
    <col min="5829" max="5829" width="7.109375" style="126" customWidth="1"/>
    <col min="5830" max="5830" width="6" style="126" customWidth="1"/>
    <col min="5831" max="5831" width="7.21875" style="126" customWidth="1"/>
    <col min="5832" max="5832" width="7.109375" style="126" customWidth="1"/>
    <col min="5833" max="5833" width="5.88671875" style="126" customWidth="1"/>
    <col min="5834" max="5834" width="6.109375" style="126" customWidth="1"/>
    <col min="5835" max="5835" width="5.44140625" style="126" customWidth="1"/>
    <col min="5836" max="5837" width="6.77734375" style="126" customWidth="1"/>
    <col min="5838" max="5838" width="6.5546875" style="126" customWidth="1"/>
    <col min="5839" max="5839" width="6.44140625" style="126" customWidth="1"/>
    <col min="5840" max="5840" width="5.77734375" style="126" customWidth="1"/>
    <col min="5841" max="6075" width="8.88671875" style="126"/>
    <col min="6076" max="6076" width="26.6640625" style="126" customWidth="1"/>
    <col min="6077" max="6077" width="7.44140625" style="126" customWidth="1"/>
    <col min="6078" max="6078" width="8.109375" style="126" customWidth="1"/>
    <col min="6079" max="6079" width="7.44140625" style="126" customWidth="1"/>
    <col min="6080" max="6081" width="8.44140625" style="126" customWidth="1"/>
    <col min="6082" max="6082" width="7.6640625" style="126" customWidth="1"/>
    <col min="6083" max="6083" width="6.5546875" style="126" customWidth="1"/>
    <col min="6084" max="6084" width="7.5546875" style="126" customWidth="1"/>
    <col min="6085" max="6085" width="7.109375" style="126" customWidth="1"/>
    <col min="6086" max="6086" width="6" style="126" customWidth="1"/>
    <col min="6087" max="6087" width="7.21875" style="126" customWidth="1"/>
    <col min="6088" max="6088" width="7.109375" style="126" customWidth="1"/>
    <col min="6089" max="6089" width="5.88671875" style="126" customWidth="1"/>
    <col min="6090" max="6090" width="6.109375" style="126" customWidth="1"/>
    <col min="6091" max="6091" width="5.44140625" style="126" customWidth="1"/>
    <col min="6092" max="6093" width="6.77734375" style="126" customWidth="1"/>
    <col min="6094" max="6094" width="6.5546875" style="126" customWidth="1"/>
    <col min="6095" max="6095" width="6.44140625" style="126" customWidth="1"/>
    <col min="6096" max="6096" width="5.77734375" style="126" customWidth="1"/>
    <col min="6097" max="6331" width="8.88671875" style="126"/>
    <col min="6332" max="6332" width="26.6640625" style="126" customWidth="1"/>
    <col min="6333" max="6333" width="7.44140625" style="126" customWidth="1"/>
    <col min="6334" max="6334" width="8.109375" style="126" customWidth="1"/>
    <col min="6335" max="6335" width="7.44140625" style="126" customWidth="1"/>
    <col min="6336" max="6337" width="8.44140625" style="126" customWidth="1"/>
    <col min="6338" max="6338" width="7.6640625" style="126" customWidth="1"/>
    <col min="6339" max="6339" width="6.5546875" style="126" customWidth="1"/>
    <col min="6340" max="6340" width="7.5546875" style="126" customWidth="1"/>
    <col min="6341" max="6341" width="7.109375" style="126" customWidth="1"/>
    <col min="6342" max="6342" width="6" style="126" customWidth="1"/>
    <col min="6343" max="6343" width="7.21875" style="126" customWidth="1"/>
    <col min="6344" max="6344" width="7.109375" style="126" customWidth="1"/>
    <col min="6345" max="6345" width="5.88671875" style="126" customWidth="1"/>
    <col min="6346" max="6346" width="6.109375" style="126" customWidth="1"/>
    <col min="6347" max="6347" width="5.44140625" style="126" customWidth="1"/>
    <col min="6348" max="6349" width="6.77734375" style="126" customWidth="1"/>
    <col min="6350" max="6350" width="6.5546875" style="126" customWidth="1"/>
    <col min="6351" max="6351" width="6.44140625" style="126" customWidth="1"/>
    <col min="6352" max="6352" width="5.77734375" style="126" customWidth="1"/>
    <col min="6353" max="6587" width="8.88671875" style="126"/>
    <col min="6588" max="6588" width="26.6640625" style="126" customWidth="1"/>
    <col min="6589" max="6589" width="7.44140625" style="126" customWidth="1"/>
    <col min="6590" max="6590" width="8.109375" style="126" customWidth="1"/>
    <col min="6591" max="6591" width="7.44140625" style="126" customWidth="1"/>
    <col min="6592" max="6593" width="8.44140625" style="126" customWidth="1"/>
    <col min="6594" max="6594" width="7.6640625" style="126" customWidth="1"/>
    <col min="6595" max="6595" width="6.5546875" style="126" customWidth="1"/>
    <col min="6596" max="6596" width="7.5546875" style="126" customWidth="1"/>
    <col min="6597" max="6597" width="7.109375" style="126" customWidth="1"/>
    <col min="6598" max="6598" width="6" style="126" customWidth="1"/>
    <col min="6599" max="6599" width="7.21875" style="126" customWidth="1"/>
    <col min="6600" max="6600" width="7.109375" style="126" customWidth="1"/>
    <col min="6601" max="6601" width="5.88671875" style="126" customWidth="1"/>
    <col min="6602" max="6602" width="6.109375" style="126" customWidth="1"/>
    <col min="6603" max="6603" width="5.44140625" style="126" customWidth="1"/>
    <col min="6604" max="6605" width="6.77734375" style="126" customWidth="1"/>
    <col min="6606" max="6606" width="6.5546875" style="126" customWidth="1"/>
    <col min="6607" max="6607" width="6.44140625" style="126" customWidth="1"/>
    <col min="6608" max="6608" width="5.77734375" style="126" customWidth="1"/>
    <col min="6609" max="6843" width="8.88671875" style="126"/>
    <col min="6844" max="6844" width="26.6640625" style="126" customWidth="1"/>
    <col min="6845" max="6845" width="7.44140625" style="126" customWidth="1"/>
    <col min="6846" max="6846" width="8.109375" style="126" customWidth="1"/>
    <col min="6847" max="6847" width="7.44140625" style="126" customWidth="1"/>
    <col min="6848" max="6849" width="8.44140625" style="126" customWidth="1"/>
    <col min="6850" max="6850" width="7.6640625" style="126" customWidth="1"/>
    <col min="6851" max="6851" width="6.5546875" style="126" customWidth="1"/>
    <col min="6852" max="6852" width="7.5546875" style="126" customWidth="1"/>
    <col min="6853" max="6853" width="7.109375" style="126" customWidth="1"/>
    <col min="6854" max="6854" width="6" style="126" customWidth="1"/>
    <col min="6855" max="6855" width="7.21875" style="126" customWidth="1"/>
    <col min="6856" max="6856" width="7.109375" style="126" customWidth="1"/>
    <col min="6857" max="6857" width="5.88671875" style="126" customWidth="1"/>
    <col min="6858" max="6858" width="6.109375" style="126" customWidth="1"/>
    <col min="6859" max="6859" width="5.44140625" style="126" customWidth="1"/>
    <col min="6860" max="6861" width="6.77734375" style="126" customWidth="1"/>
    <col min="6862" max="6862" width="6.5546875" style="126" customWidth="1"/>
    <col min="6863" max="6863" width="6.44140625" style="126" customWidth="1"/>
    <col min="6864" max="6864" width="5.77734375" style="126" customWidth="1"/>
    <col min="6865" max="7099" width="8.88671875" style="126"/>
    <col min="7100" max="7100" width="26.6640625" style="126" customWidth="1"/>
    <col min="7101" max="7101" width="7.44140625" style="126" customWidth="1"/>
    <col min="7102" max="7102" width="8.109375" style="126" customWidth="1"/>
    <col min="7103" max="7103" width="7.44140625" style="126" customWidth="1"/>
    <col min="7104" max="7105" width="8.44140625" style="126" customWidth="1"/>
    <col min="7106" max="7106" width="7.6640625" style="126" customWidth="1"/>
    <col min="7107" max="7107" width="6.5546875" style="126" customWidth="1"/>
    <col min="7108" max="7108" width="7.5546875" style="126" customWidth="1"/>
    <col min="7109" max="7109" width="7.109375" style="126" customWidth="1"/>
    <col min="7110" max="7110" width="6" style="126" customWidth="1"/>
    <col min="7111" max="7111" width="7.21875" style="126" customWidth="1"/>
    <col min="7112" max="7112" width="7.109375" style="126" customWidth="1"/>
    <col min="7113" max="7113" width="5.88671875" style="126" customWidth="1"/>
    <col min="7114" max="7114" width="6.109375" style="126" customWidth="1"/>
    <col min="7115" max="7115" width="5.44140625" style="126" customWidth="1"/>
    <col min="7116" max="7117" width="6.77734375" style="126" customWidth="1"/>
    <col min="7118" max="7118" width="6.5546875" style="126" customWidth="1"/>
    <col min="7119" max="7119" width="6.44140625" style="126" customWidth="1"/>
    <col min="7120" max="7120" width="5.77734375" style="126" customWidth="1"/>
    <col min="7121" max="7355" width="8.88671875" style="126"/>
    <col min="7356" max="7356" width="26.6640625" style="126" customWidth="1"/>
    <col min="7357" max="7357" width="7.44140625" style="126" customWidth="1"/>
    <col min="7358" max="7358" width="8.109375" style="126" customWidth="1"/>
    <col min="7359" max="7359" width="7.44140625" style="126" customWidth="1"/>
    <col min="7360" max="7361" width="8.44140625" style="126" customWidth="1"/>
    <col min="7362" max="7362" width="7.6640625" style="126" customWidth="1"/>
    <col min="7363" max="7363" width="6.5546875" style="126" customWidth="1"/>
    <col min="7364" max="7364" width="7.5546875" style="126" customWidth="1"/>
    <col min="7365" max="7365" width="7.109375" style="126" customWidth="1"/>
    <col min="7366" max="7366" width="6" style="126" customWidth="1"/>
    <col min="7367" max="7367" width="7.21875" style="126" customWidth="1"/>
    <col min="7368" max="7368" width="7.109375" style="126" customWidth="1"/>
    <col min="7369" max="7369" width="5.88671875" style="126" customWidth="1"/>
    <col min="7370" max="7370" width="6.109375" style="126" customWidth="1"/>
    <col min="7371" max="7371" width="5.44140625" style="126" customWidth="1"/>
    <col min="7372" max="7373" width="6.77734375" style="126" customWidth="1"/>
    <col min="7374" max="7374" width="6.5546875" style="126" customWidth="1"/>
    <col min="7375" max="7375" width="6.44140625" style="126" customWidth="1"/>
    <col min="7376" max="7376" width="5.77734375" style="126" customWidth="1"/>
    <col min="7377" max="7611" width="8.88671875" style="126"/>
    <col min="7612" max="7612" width="26.6640625" style="126" customWidth="1"/>
    <col min="7613" max="7613" width="7.44140625" style="126" customWidth="1"/>
    <col min="7614" max="7614" width="8.109375" style="126" customWidth="1"/>
    <col min="7615" max="7615" width="7.44140625" style="126" customWidth="1"/>
    <col min="7616" max="7617" width="8.44140625" style="126" customWidth="1"/>
    <col min="7618" max="7618" width="7.6640625" style="126" customWidth="1"/>
    <col min="7619" max="7619" width="6.5546875" style="126" customWidth="1"/>
    <col min="7620" max="7620" width="7.5546875" style="126" customWidth="1"/>
    <col min="7621" max="7621" width="7.109375" style="126" customWidth="1"/>
    <col min="7622" max="7622" width="6" style="126" customWidth="1"/>
    <col min="7623" max="7623" width="7.21875" style="126" customWidth="1"/>
    <col min="7624" max="7624" width="7.109375" style="126" customWidth="1"/>
    <col min="7625" max="7625" width="5.88671875" style="126" customWidth="1"/>
    <col min="7626" max="7626" width="6.109375" style="126" customWidth="1"/>
    <col min="7627" max="7627" width="5.44140625" style="126" customWidth="1"/>
    <col min="7628" max="7629" width="6.77734375" style="126" customWidth="1"/>
    <col min="7630" max="7630" width="6.5546875" style="126" customWidth="1"/>
    <col min="7631" max="7631" width="6.44140625" style="126" customWidth="1"/>
    <col min="7632" max="7632" width="5.77734375" style="126" customWidth="1"/>
    <col min="7633" max="7867" width="8.88671875" style="126"/>
    <col min="7868" max="7868" width="26.6640625" style="126" customWidth="1"/>
    <col min="7869" max="7869" width="7.44140625" style="126" customWidth="1"/>
    <col min="7870" max="7870" width="8.109375" style="126" customWidth="1"/>
    <col min="7871" max="7871" width="7.44140625" style="126" customWidth="1"/>
    <col min="7872" max="7873" width="8.44140625" style="126" customWidth="1"/>
    <col min="7874" max="7874" width="7.6640625" style="126" customWidth="1"/>
    <col min="7875" max="7875" width="6.5546875" style="126" customWidth="1"/>
    <col min="7876" max="7876" width="7.5546875" style="126" customWidth="1"/>
    <col min="7877" max="7877" width="7.109375" style="126" customWidth="1"/>
    <col min="7878" max="7878" width="6" style="126" customWidth="1"/>
    <col min="7879" max="7879" width="7.21875" style="126" customWidth="1"/>
    <col min="7880" max="7880" width="7.109375" style="126" customWidth="1"/>
    <col min="7881" max="7881" width="5.88671875" style="126" customWidth="1"/>
    <col min="7882" max="7882" width="6.109375" style="126" customWidth="1"/>
    <col min="7883" max="7883" width="5.44140625" style="126" customWidth="1"/>
    <col min="7884" max="7885" width="6.77734375" style="126" customWidth="1"/>
    <col min="7886" max="7886" width="6.5546875" style="126" customWidth="1"/>
    <col min="7887" max="7887" width="6.44140625" style="126" customWidth="1"/>
    <col min="7888" max="7888" width="5.77734375" style="126" customWidth="1"/>
    <col min="7889" max="8123" width="8.88671875" style="126"/>
    <col min="8124" max="8124" width="26.6640625" style="126" customWidth="1"/>
    <col min="8125" max="8125" width="7.44140625" style="126" customWidth="1"/>
    <col min="8126" max="8126" width="8.109375" style="126" customWidth="1"/>
    <col min="8127" max="8127" width="7.44140625" style="126" customWidth="1"/>
    <col min="8128" max="8129" width="8.44140625" style="126" customWidth="1"/>
    <col min="8130" max="8130" width="7.6640625" style="126" customWidth="1"/>
    <col min="8131" max="8131" width="6.5546875" style="126" customWidth="1"/>
    <col min="8132" max="8132" width="7.5546875" style="126" customWidth="1"/>
    <col min="8133" max="8133" width="7.109375" style="126" customWidth="1"/>
    <col min="8134" max="8134" width="6" style="126" customWidth="1"/>
    <col min="8135" max="8135" width="7.21875" style="126" customWidth="1"/>
    <col min="8136" max="8136" width="7.109375" style="126" customWidth="1"/>
    <col min="8137" max="8137" width="5.88671875" style="126" customWidth="1"/>
    <col min="8138" max="8138" width="6.109375" style="126" customWidth="1"/>
    <col min="8139" max="8139" width="5.44140625" style="126" customWidth="1"/>
    <col min="8140" max="8141" width="6.77734375" style="126" customWidth="1"/>
    <col min="8142" max="8142" width="6.5546875" style="126" customWidth="1"/>
    <col min="8143" max="8143" width="6.44140625" style="126" customWidth="1"/>
    <col min="8144" max="8144" width="5.77734375" style="126" customWidth="1"/>
    <col min="8145" max="8379" width="8.88671875" style="126"/>
    <col min="8380" max="8380" width="26.6640625" style="126" customWidth="1"/>
    <col min="8381" max="8381" width="7.44140625" style="126" customWidth="1"/>
    <col min="8382" max="8382" width="8.109375" style="126" customWidth="1"/>
    <col min="8383" max="8383" width="7.44140625" style="126" customWidth="1"/>
    <col min="8384" max="8385" width="8.44140625" style="126" customWidth="1"/>
    <col min="8386" max="8386" width="7.6640625" style="126" customWidth="1"/>
    <col min="8387" max="8387" width="6.5546875" style="126" customWidth="1"/>
    <col min="8388" max="8388" width="7.5546875" style="126" customWidth="1"/>
    <col min="8389" max="8389" width="7.109375" style="126" customWidth="1"/>
    <col min="8390" max="8390" width="6" style="126" customWidth="1"/>
    <col min="8391" max="8391" width="7.21875" style="126" customWidth="1"/>
    <col min="8392" max="8392" width="7.109375" style="126" customWidth="1"/>
    <col min="8393" max="8393" width="5.88671875" style="126" customWidth="1"/>
    <col min="8394" max="8394" width="6.109375" style="126" customWidth="1"/>
    <col min="8395" max="8395" width="5.44140625" style="126" customWidth="1"/>
    <col min="8396" max="8397" width="6.77734375" style="126" customWidth="1"/>
    <col min="8398" max="8398" width="6.5546875" style="126" customWidth="1"/>
    <col min="8399" max="8399" width="6.44140625" style="126" customWidth="1"/>
    <col min="8400" max="8400" width="5.77734375" style="126" customWidth="1"/>
    <col min="8401" max="8635" width="8.88671875" style="126"/>
    <col min="8636" max="8636" width="26.6640625" style="126" customWidth="1"/>
    <col min="8637" max="8637" width="7.44140625" style="126" customWidth="1"/>
    <col min="8638" max="8638" width="8.109375" style="126" customWidth="1"/>
    <col min="8639" max="8639" width="7.44140625" style="126" customWidth="1"/>
    <col min="8640" max="8641" width="8.44140625" style="126" customWidth="1"/>
    <col min="8642" max="8642" width="7.6640625" style="126" customWidth="1"/>
    <col min="8643" max="8643" width="6.5546875" style="126" customWidth="1"/>
    <col min="8644" max="8644" width="7.5546875" style="126" customWidth="1"/>
    <col min="8645" max="8645" width="7.109375" style="126" customWidth="1"/>
    <col min="8646" max="8646" width="6" style="126" customWidth="1"/>
    <col min="8647" max="8647" width="7.21875" style="126" customWidth="1"/>
    <col min="8648" max="8648" width="7.109375" style="126" customWidth="1"/>
    <col min="8649" max="8649" width="5.88671875" style="126" customWidth="1"/>
    <col min="8650" max="8650" width="6.109375" style="126" customWidth="1"/>
    <col min="8651" max="8651" width="5.44140625" style="126" customWidth="1"/>
    <col min="8652" max="8653" width="6.77734375" style="126" customWidth="1"/>
    <col min="8654" max="8654" width="6.5546875" style="126" customWidth="1"/>
    <col min="8655" max="8655" width="6.44140625" style="126" customWidth="1"/>
    <col min="8656" max="8656" width="5.77734375" style="126" customWidth="1"/>
    <col min="8657" max="8891" width="8.88671875" style="126"/>
    <col min="8892" max="8892" width="26.6640625" style="126" customWidth="1"/>
    <col min="8893" max="8893" width="7.44140625" style="126" customWidth="1"/>
    <col min="8894" max="8894" width="8.109375" style="126" customWidth="1"/>
    <col min="8895" max="8895" width="7.44140625" style="126" customWidth="1"/>
    <col min="8896" max="8897" width="8.44140625" style="126" customWidth="1"/>
    <col min="8898" max="8898" width="7.6640625" style="126" customWidth="1"/>
    <col min="8899" max="8899" width="6.5546875" style="126" customWidth="1"/>
    <col min="8900" max="8900" width="7.5546875" style="126" customWidth="1"/>
    <col min="8901" max="8901" width="7.109375" style="126" customWidth="1"/>
    <col min="8902" max="8902" width="6" style="126" customWidth="1"/>
    <col min="8903" max="8903" width="7.21875" style="126" customWidth="1"/>
    <col min="8904" max="8904" width="7.109375" style="126" customWidth="1"/>
    <col min="8905" max="8905" width="5.88671875" style="126" customWidth="1"/>
    <col min="8906" max="8906" width="6.109375" style="126" customWidth="1"/>
    <col min="8907" max="8907" width="5.44140625" style="126" customWidth="1"/>
    <col min="8908" max="8909" width="6.77734375" style="126" customWidth="1"/>
    <col min="8910" max="8910" width="6.5546875" style="126" customWidth="1"/>
    <col min="8911" max="8911" width="6.44140625" style="126" customWidth="1"/>
    <col min="8912" max="8912" width="5.77734375" style="126" customWidth="1"/>
    <col min="8913" max="9147" width="8.88671875" style="126"/>
    <col min="9148" max="9148" width="26.6640625" style="126" customWidth="1"/>
    <col min="9149" max="9149" width="7.44140625" style="126" customWidth="1"/>
    <col min="9150" max="9150" width="8.109375" style="126" customWidth="1"/>
    <col min="9151" max="9151" width="7.44140625" style="126" customWidth="1"/>
    <col min="9152" max="9153" width="8.44140625" style="126" customWidth="1"/>
    <col min="9154" max="9154" width="7.6640625" style="126" customWidth="1"/>
    <col min="9155" max="9155" width="6.5546875" style="126" customWidth="1"/>
    <col min="9156" max="9156" width="7.5546875" style="126" customWidth="1"/>
    <col min="9157" max="9157" width="7.109375" style="126" customWidth="1"/>
    <col min="9158" max="9158" width="6" style="126" customWidth="1"/>
    <col min="9159" max="9159" width="7.21875" style="126" customWidth="1"/>
    <col min="9160" max="9160" width="7.109375" style="126" customWidth="1"/>
    <col min="9161" max="9161" width="5.88671875" style="126" customWidth="1"/>
    <col min="9162" max="9162" width="6.109375" style="126" customWidth="1"/>
    <col min="9163" max="9163" width="5.44140625" style="126" customWidth="1"/>
    <col min="9164" max="9165" width="6.77734375" style="126" customWidth="1"/>
    <col min="9166" max="9166" width="6.5546875" style="126" customWidth="1"/>
    <col min="9167" max="9167" width="6.44140625" style="126" customWidth="1"/>
    <col min="9168" max="9168" width="5.77734375" style="126" customWidth="1"/>
    <col min="9169" max="9403" width="8.88671875" style="126"/>
    <col min="9404" max="9404" width="26.6640625" style="126" customWidth="1"/>
    <col min="9405" max="9405" width="7.44140625" style="126" customWidth="1"/>
    <col min="9406" max="9406" width="8.109375" style="126" customWidth="1"/>
    <col min="9407" max="9407" width="7.44140625" style="126" customWidth="1"/>
    <col min="9408" max="9409" width="8.44140625" style="126" customWidth="1"/>
    <col min="9410" max="9410" width="7.6640625" style="126" customWidth="1"/>
    <col min="9411" max="9411" width="6.5546875" style="126" customWidth="1"/>
    <col min="9412" max="9412" width="7.5546875" style="126" customWidth="1"/>
    <col min="9413" max="9413" width="7.109375" style="126" customWidth="1"/>
    <col min="9414" max="9414" width="6" style="126" customWidth="1"/>
    <col min="9415" max="9415" width="7.21875" style="126" customWidth="1"/>
    <col min="9416" max="9416" width="7.109375" style="126" customWidth="1"/>
    <col min="9417" max="9417" width="5.88671875" style="126" customWidth="1"/>
    <col min="9418" max="9418" width="6.109375" style="126" customWidth="1"/>
    <col min="9419" max="9419" width="5.44140625" style="126" customWidth="1"/>
    <col min="9420" max="9421" width="6.77734375" style="126" customWidth="1"/>
    <col min="9422" max="9422" width="6.5546875" style="126" customWidth="1"/>
    <col min="9423" max="9423" width="6.44140625" style="126" customWidth="1"/>
    <col min="9424" max="9424" width="5.77734375" style="126" customWidth="1"/>
    <col min="9425" max="9659" width="8.88671875" style="126"/>
    <col min="9660" max="9660" width="26.6640625" style="126" customWidth="1"/>
    <col min="9661" max="9661" width="7.44140625" style="126" customWidth="1"/>
    <col min="9662" max="9662" width="8.109375" style="126" customWidth="1"/>
    <col min="9663" max="9663" width="7.44140625" style="126" customWidth="1"/>
    <col min="9664" max="9665" width="8.44140625" style="126" customWidth="1"/>
    <col min="9666" max="9666" width="7.6640625" style="126" customWidth="1"/>
    <col min="9667" max="9667" width="6.5546875" style="126" customWidth="1"/>
    <col min="9668" max="9668" width="7.5546875" style="126" customWidth="1"/>
    <col min="9669" max="9669" width="7.109375" style="126" customWidth="1"/>
    <col min="9670" max="9670" width="6" style="126" customWidth="1"/>
    <col min="9671" max="9671" width="7.21875" style="126" customWidth="1"/>
    <col min="9672" max="9672" width="7.109375" style="126" customWidth="1"/>
    <col min="9673" max="9673" width="5.88671875" style="126" customWidth="1"/>
    <col min="9674" max="9674" width="6.109375" style="126" customWidth="1"/>
    <col min="9675" max="9675" width="5.44140625" style="126" customWidth="1"/>
    <col min="9676" max="9677" width="6.77734375" style="126" customWidth="1"/>
    <col min="9678" max="9678" width="6.5546875" style="126" customWidth="1"/>
    <col min="9679" max="9679" width="6.44140625" style="126" customWidth="1"/>
    <col min="9680" max="9680" width="5.77734375" style="126" customWidth="1"/>
    <col min="9681" max="9915" width="8.88671875" style="126"/>
    <col min="9916" max="9916" width="26.6640625" style="126" customWidth="1"/>
    <col min="9917" max="9917" width="7.44140625" style="126" customWidth="1"/>
    <col min="9918" max="9918" width="8.109375" style="126" customWidth="1"/>
    <col min="9919" max="9919" width="7.44140625" style="126" customWidth="1"/>
    <col min="9920" max="9921" width="8.44140625" style="126" customWidth="1"/>
    <col min="9922" max="9922" width="7.6640625" style="126" customWidth="1"/>
    <col min="9923" max="9923" width="6.5546875" style="126" customWidth="1"/>
    <col min="9924" max="9924" width="7.5546875" style="126" customWidth="1"/>
    <col min="9925" max="9925" width="7.109375" style="126" customWidth="1"/>
    <col min="9926" max="9926" width="6" style="126" customWidth="1"/>
    <col min="9927" max="9927" width="7.21875" style="126" customWidth="1"/>
    <col min="9928" max="9928" width="7.109375" style="126" customWidth="1"/>
    <col min="9929" max="9929" width="5.88671875" style="126" customWidth="1"/>
    <col min="9930" max="9930" width="6.109375" style="126" customWidth="1"/>
    <col min="9931" max="9931" width="5.44140625" style="126" customWidth="1"/>
    <col min="9932" max="9933" width="6.77734375" style="126" customWidth="1"/>
    <col min="9934" max="9934" width="6.5546875" style="126" customWidth="1"/>
    <col min="9935" max="9935" width="6.44140625" style="126" customWidth="1"/>
    <col min="9936" max="9936" width="5.77734375" style="126" customWidth="1"/>
    <col min="9937" max="10171" width="8.88671875" style="126"/>
    <col min="10172" max="10172" width="26.6640625" style="126" customWidth="1"/>
    <col min="10173" max="10173" width="7.44140625" style="126" customWidth="1"/>
    <col min="10174" max="10174" width="8.109375" style="126" customWidth="1"/>
    <col min="10175" max="10175" width="7.44140625" style="126" customWidth="1"/>
    <col min="10176" max="10177" width="8.44140625" style="126" customWidth="1"/>
    <col min="10178" max="10178" width="7.6640625" style="126" customWidth="1"/>
    <col min="10179" max="10179" width="6.5546875" style="126" customWidth="1"/>
    <col min="10180" max="10180" width="7.5546875" style="126" customWidth="1"/>
    <col min="10181" max="10181" width="7.109375" style="126" customWidth="1"/>
    <col min="10182" max="10182" width="6" style="126" customWidth="1"/>
    <col min="10183" max="10183" width="7.21875" style="126" customWidth="1"/>
    <col min="10184" max="10184" width="7.109375" style="126" customWidth="1"/>
    <col min="10185" max="10185" width="5.88671875" style="126" customWidth="1"/>
    <col min="10186" max="10186" width="6.109375" style="126" customWidth="1"/>
    <col min="10187" max="10187" width="5.44140625" style="126" customWidth="1"/>
    <col min="10188" max="10189" width="6.77734375" style="126" customWidth="1"/>
    <col min="10190" max="10190" width="6.5546875" style="126" customWidth="1"/>
    <col min="10191" max="10191" width="6.44140625" style="126" customWidth="1"/>
    <col min="10192" max="10192" width="5.77734375" style="126" customWidth="1"/>
    <col min="10193" max="10427" width="8.88671875" style="126"/>
    <col min="10428" max="10428" width="26.6640625" style="126" customWidth="1"/>
    <col min="10429" max="10429" width="7.44140625" style="126" customWidth="1"/>
    <col min="10430" max="10430" width="8.109375" style="126" customWidth="1"/>
    <col min="10431" max="10431" width="7.44140625" style="126" customWidth="1"/>
    <col min="10432" max="10433" width="8.44140625" style="126" customWidth="1"/>
    <col min="10434" max="10434" width="7.6640625" style="126" customWidth="1"/>
    <col min="10435" max="10435" width="6.5546875" style="126" customWidth="1"/>
    <col min="10436" max="10436" width="7.5546875" style="126" customWidth="1"/>
    <col min="10437" max="10437" width="7.109375" style="126" customWidth="1"/>
    <col min="10438" max="10438" width="6" style="126" customWidth="1"/>
    <col min="10439" max="10439" width="7.21875" style="126" customWidth="1"/>
    <col min="10440" max="10440" width="7.109375" style="126" customWidth="1"/>
    <col min="10441" max="10441" width="5.88671875" style="126" customWidth="1"/>
    <col min="10442" max="10442" width="6.109375" style="126" customWidth="1"/>
    <col min="10443" max="10443" width="5.44140625" style="126" customWidth="1"/>
    <col min="10444" max="10445" width="6.77734375" style="126" customWidth="1"/>
    <col min="10446" max="10446" width="6.5546875" style="126" customWidth="1"/>
    <col min="10447" max="10447" width="6.44140625" style="126" customWidth="1"/>
    <col min="10448" max="10448" width="5.77734375" style="126" customWidth="1"/>
    <col min="10449" max="10683" width="8.88671875" style="126"/>
    <col min="10684" max="10684" width="26.6640625" style="126" customWidth="1"/>
    <col min="10685" max="10685" width="7.44140625" style="126" customWidth="1"/>
    <col min="10686" max="10686" width="8.109375" style="126" customWidth="1"/>
    <col min="10687" max="10687" width="7.44140625" style="126" customWidth="1"/>
    <col min="10688" max="10689" width="8.44140625" style="126" customWidth="1"/>
    <col min="10690" max="10690" width="7.6640625" style="126" customWidth="1"/>
    <col min="10691" max="10691" width="6.5546875" style="126" customWidth="1"/>
    <col min="10692" max="10692" width="7.5546875" style="126" customWidth="1"/>
    <col min="10693" max="10693" width="7.109375" style="126" customWidth="1"/>
    <col min="10694" max="10694" width="6" style="126" customWidth="1"/>
    <col min="10695" max="10695" width="7.21875" style="126" customWidth="1"/>
    <col min="10696" max="10696" width="7.109375" style="126" customWidth="1"/>
    <col min="10697" max="10697" width="5.88671875" style="126" customWidth="1"/>
    <col min="10698" max="10698" width="6.109375" style="126" customWidth="1"/>
    <col min="10699" max="10699" width="5.44140625" style="126" customWidth="1"/>
    <col min="10700" max="10701" width="6.77734375" style="126" customWidth="1"/>
    <col min="10702" max="10702" width="6.5546875" style="126" customWidth="1"/>
    <col min="10703" max="10703" width="6.44140625" style="126" customWidth="1"/>
    <col min="10704" max="10704" width="5.77734375" style="126" customWidth="1"/>
    <col min="10705" max="10939" width="8.88671875" style="126"/>
    <col min="10940" max="10940" width="26.6640625" style="126" customWidth="1"/>
    <col min="10941" max="10941" width="7.44140625" style="126" customWidth="1"/>
    <col min="10942" max="10942" width="8.109375" style="126" customWidth="1"/>
    <col min="10943" max="10943" width="7.44140625" style="126" customWidth="1"/>
    <col min="10944" max="10945" width="8.44140625" style="126" customWidth="1"/>
    <col min="10946" max="10946" width="7.6640625" style="126" customWidth="1"/>
    <col min="10947" max="10947" width="6.5546875" style="126" customWidth="1"/>
    <col min="10948" max="10948" width="7.5546875" style="126" customWidth="1"/>
    <col min="10949" max="10949" width="7.109375" style="126" customWidth="1"/>
    <col min="10950" max="10950" width="6" style="126" customWidth="1"/>
    <col min="10951" max="10951" width="7.21875" style="126" customWidth="1"/>
    <col min="10952" max="10952" width="7.109375" style="126" customWidth="1"/>
    <col min="10953" max="10953" width="5.88671875" style="126" customWidth="1"/>
    <col min="10954" max="10954" width="6.109375" style="126" customWidth="1"/>
    <col min="10955" max="10955" width="5.44140625" style="126" customWidth="1"/>
    <col min="10956" max="10957" width="6.77734375" style="126" customWidth="1"/>
    <col min="10958" max="10958" width="6.5546875" style="126" customWidth="1"/>
    <col min="10959" max="10959" width="6.44140625" style="126" customWidth="1"/>
    <col min="10960" max="10960" width="5.77734375" style="126" customWidth="1"/>
    <col min="10961" max="11195" width="8.88671875" style="126"/>
    <col min="11196" max="11196" width="26.6640625" style="126" customWidth="1"/>
    <col min="11197" max="11197" width="7.44140625" style="126" customWidth="1"/>
    <col min="11198" max="11198" width="8.109375" style="126" customWidth="1"/>
    <col min="11199" max="11199" width="7.44140625" style="126" customWidth="1"/>
    <col min="11200" max="11201" width="8.44140625" style="126" customWidth="1"/>
    <col min="11202" max="11202" width="7.6640625" style="126" customWidth="1"/>
    <col min="11203" max="11203" width="6.5546875" style="126" customWidth="1"/>
    <col min="11204" max="11204" width="7.5546875" style="126" customWidth="1"/>
    <col min="11205" max="11205" width="7.109375" style="126" customWidth="1"/>
    <col min="11206" max="11206" width="6" style="126" customWidth="1"/>
    <col min="11207" max="11207" width="7.21875" style="126" customWidth="1"/>
    <col min="11208" max="11208" width="7.109375" style="126" customWidth="1"/>
    <col min="11209" max="11209" width="5.88671875" style="126" customWidth="1"/>
    <col min="11210" max="11210" width="6.109375" style="126" customWidth="1"/>
    <col min="11211" max="11211" width="5.44140625" style="126" customWidth="1"/>
    <col min="11212" max="11213" width="6.77734375" style="126" customWidth="1"/>
    <col min="11214" max="11214" width="6.5546875" style="126" customWidth="1"/>
    <col min="11215" max="11215" width="6.44140625" style="126" customWidth="1"/>
    <col min="11216" max="11216" width="5.77734375" style="126" customWidth="1"/>
    <col min="11217" max="11451" width="8.88671875" style="126"/>
    <col min="11452" max="11452" width="26.6640625" style="126" customWidth="1"/>
    <col min="11453" max="11453" width="7.44140625" style="126" customWidth="1"/>
    <col min="11454" max="11454" width="8.109375" style="126" customWidth="1"/>
    <col min="11455" max="11455" width="7.44140625" style="126" customWidth="1"/>
    <col min="11456" max="11457" width="8.44140625" style="126" customWidth="1"/>
    <col min="11458" max="11458" width="7.6640625" style="126" customWidth="1"/>
    <col min="11459" max="11459" width="6.5546875" style="126" customWidth="1"/>
    <col min="11460" max="11460" width="7.5546875" style="126" customWidth="1"/>
    <col min="11461" max="11461" width="7.109375" style="126" customWidth="1"/>
    <col min="11462" max="11462" width="6" style="126" customWidth="1"/>
    <col min="11463" max="11463" width="7.21875" style="126" customWidth="1"/>
    <col min="11464" max="11464" width="7.109375" style="126" customWidth="1"/>
    <col min="11465" max="11465" width="5.88671875" style="126" customWidth="1"/>
    <col min="11466" max="11466" width="6.109375" style="126" customWidth="1"/>
    <col min="11467" max="11467" width="5.44140625" style="126" customWidth="1"/>
    <col min="11468" max="11469" width="6.77734375" style="126" customWidth="1"/>
    <col min="11470" max="11470" width="6.5546875" style="126" customWidth="1"/>
    <col min="11471" max="11471" width="6.44140625" style="126" customWidth="1"/>
    <col min="11472" max="11472" width="5.77734375" style="126" customWidth="1"/>
    <col min="11473" max="11707" width="8.88671875" style="126"/>
    <col min="11708" max="11708" width="26.6640625" style="126" customWidth="1"/>
    <col min="11709" max="11709" width="7.44140625" style="126" customWidth="1"/>
    <col min="11710" max="11710" width="8.109375" style="126" customWidth="1"/>
    <col min="11711" max="11711" width="7.44140625" style="126" customWidth="1"/>
    <col min="11712" max="11713" width="8.44140625" style="126" customWidth="1"/>
    <col min="11714" max="11714" width="7.6640625" style="126" customWidth="1"/>
    <col min="11715" max="11715" width="6.5546875" style="126" customWidth="1"/>
    <col min="11716" max="11716" width="7.5546875" style="126" customWidth="1"/>
    <col min="11717" max="11717" width="7.109375" style="126" customWidth="1"/>
    <col min="11718" max="11718" width="6" style="126" customWidth="1"/>
    <col min="11719" max="11719" width="7.21875" style="126" customWidth="1"/>
    <col min="11720" max="11720" width="7.109375" style="126" customWidth="1"/>
    <col min="11721" max="11721" width="5.88671875" style="126" customWidth="1"/>
    <col min="11722" max="11722" width="6.109375" style="126" customWidth="1"/>
    <col min="11723" max="11723" width="5.44140625" style="126" customWidth="1"/>
    <col min="11724" max="11725" width="6.77734375" style="126" customWidth="1"/>
    <col min="11726" max="11726" width="6.5546875" style="126" customWidth="1"/>
    <col min="11727" max="11727" width="6.44140625" style="126" customWidth="1"/>
    <col min="11728" max="11728" width="5.77734375" style="126" customWidth="1"/>
    <col min="11729" max="11963" width="8.88671875" style="126"/>
    <col min="11964" max="11964" width="26.6640625" style="126" customWidth="1"/>
    <col min="11965" max="11965" width="7.44140625" style="126" customWidth="1"/>
    <col min="11966" max="11966" width="8.109375" style="126" customWidth="1"/>
    <col min="11967" max="11967" width="7.44140625" style="126" customWidth="1"/>
    <col min="11968" max="11969" width="8.44140625" style="126" customWidth="1"/>
    <col min="11970" max="11970" width="7.6640625" style="126" customWidth="1"/>
    <col min="11971" max="11971" width="6.5546875" style="126" customWidth="1"/>
    <col min="11972" max="11972" width="7.5546875" style="126" customWidth="1"/>
    <col min="11973" max="11973" width="7.109375" style="126" customWidth="1"/>
    <col min="11974" max="11974" width="6" style="126" customWidth="1"/>
    <col min="11975" max="11975" width="7.21875" style="126" customWidth="1"/>
    <col min="11976" max="11976" width="7.109375" style="126" customWidth="1"/>
    <col min="11977" max="11977" width="5.88671875" style="126" customWidth="1"/>
    <col min="11978" max="11978" width="6.109375" style="126" customWidth="1"/>
    <col min="11979" max="11979" width="5.44140625" style="126" customWidth="1"/>
    <col min="11980" max="11981" width="6.77734375" style="126" customWidth="1"/>
    <col min="11982" max="11982" width="6.5546875" style="126" customWidth="1"/>
    <col min="11983" max="11983" width="6.44140625" style="126" customWidth="1"/>
    <col min="11984" max="11984" width="5.77734375" style="126" customWidth="1"/>
    <col min="11985" max="12219" width="8.88671875" style="126"/>
    <col min="12220" max="12220" width="26.6640625" style="126" customWidth="1"/>
    <col min="12221" max="12221" width="7.44140625" style="126" customWidth="1"/>
    <col min="12222" max="12222" width="8.109375" style="126" customWidth="1"/>
    <col min="12223" max="12223" width="7.44140625" style="126" customWidth="1"/>
    <col min="12224" max="12225" width="8.44140625" style="126" customWidth="1"/>
    <col min="12226" max="12226" width="7.6640625" style="126" customWidth="1"/>
    <col min="12227" max="12227" width="6.5546875" style="126" customWidth="1"/>
    <col min="12228" max="12228" width="7.5546875" style="126" customWidth="1"/>
    <col min="12229" max="12229" width="7.109375" style="126" customWidth="1"/>
    <col min="12230" max="12230" width="6" style="126" customWidth="1"/>
    <col min="12231" max="12231" width="7.21875" style="126" customWidth="1"/>
    <col min="12232" max="12232" width="7.109375" style="126" customWidth="1"/>
    <col min="12233" max="12233" width="5.88671875" style="126" customWidth="1"/>
    <col min="12234" max="12234" width="6.109375" style="126" customWidth="1"/>
    <col min="12235" max="12235" width="5.44140625" style="126" customWidth="1"/>
    <col min="12236" max="12237" width="6.77734375" style="126" customWidth="1"/>
    <col min="12238" max="12238" width="6.5546875" style="126" customWidth="1"/>
    <col min="12239" max="12239" width="6.44140625" style="126" customWidth="1"/>
    <col min="12240" max="12240" width="5.77734375" style="126" customWidth="1"/>
    <col min="12241" max="12475" width="8.88671875" style="126"/>
    <col min="12476" max="12476" width="26.6640625" style="126" customWidth="1"/>
    <col min="12477" max="12477" width="7.44140625" style="126" customWidth="1"/>
    <col min="12478" max="12478" width="8.109375" style="126" customWidth="1"/>
    <col min="12479" max="12479" width="7.44140625" style="126" customWidth="1"/>
    <col min="12480" max="12481" width="8.44140625" style="126" customWidth="1"/>
    <col min="12482" max="12482" width="7.6640625" style="126" customWidth="1"/>
    <col min="12483" max="12483" width="6.5546875" style="126" customWidth="1"/>
    <col min="12484" max="12484" width="7.5546875" style="126" customWidth="1"/>
    <col min="12485" max="12485" width="7.109375" style="126" customWidth="1"/>
    <col min="12486" max="12486" width="6" style="126" customWidth="1"/>
    <col min="12487" max="12487" width="7.21875" style="126" customWidth="1"/>
    <col min="12488" max="12488" width="7.109375" style="126" customWidth="1"/>
    <col min="12489" max="12489" width="5.88671875" style="126" customWidth="1"/>
    <col min="12490" max="12490" width="6.109375" style="126" customWidth="1"/>
    <col min="12491" max="12491" width="5.44140625" style="126" customWidth="1"/>
    <col min="12492" max="12493" width="6.77734375" style="126" customWidth="1"/>
    <col min="12494" max="12494" width="6.5546875" style="126" customWidth="1"/>
    <col min="12495" max="12495" width="6.44140625" style="126" customWidth="1"/>
    <col min="12496" max="12496" width="5.77734375" style="126" customWidth="1"/>
    <col min="12497" max="12731" width="8.88671875" style="126"/>
    <col min="12732" max="12732" width="26.6640625" style="126" customWidth="1"/>
    <col min="12733" max="12733" width="7.44140625" style="126" customWidth="1"/>
    <col min="12734" max="12734" width="8.109375" style="126" customWidth="1"/>
    <col min="12735" max="12735" width="7.44140625" style="126" customWidth="1"/>
    <col min="12736" max="12737" width="8.44140625" style="126" customWidth="1"/>
    <col min="12738" max="12738" width="7.6640625" style="126" customWidth="1"/>
    <col min="12739" max="12739" width="6.5546875" style="126" customWidth="1"/>
    <col min="12740" max="12740" width="7.5546875" style="126" customWidth="1"/>
    <col min="12741" max="12741" width="7.109375" style="126" customWidth="1"/>
    <col min="12742" max="12742" width="6" style="126" customWidth="1"/>
    <col min="12743" max="12743" width="7.21875" style="126" customWidth="1"/>
    <col min="12744" max="12744" width="7.109375" style="126" customWidth="1"/>
    <col min="12745" max="12745" width="5.88671875" style="126" customWidth="1"/>
    <col min="12746" max="12746" width="6.109375" style="126" customWidth="1"/>
    <col min="12747" max="12747" width="5.44140625" style="126" customWidth="1"/>
    <col min="12748" max="12749" width="6.77734375" style="126" customWidth="1"/>
    <col min="12750" max="12750" width="6.5546875" style="126" customWidth="1"/>
    <col min="12751" max="12751" width="6.44140625" style="126" customWidth="1"/>
    <col min="12752" max="12752" width="5.77734375" style="126" customWidth="1"/>
    <col min="12753" max="12987" width="8.88671875" style="126"/>
    <col min="12988" max="12988" width="26.6640625" style="126" customWidth="1"/>
    <col min="12989" max="12989" width="7.44140625" style="126" customWidth="1"/>
    <col min="12990" max="12990" width="8.109375" style="126" customWidth="1"/>
    <col min="12991" max="12991" width="7.44140625" style="126" customWidth="1"/>
    <col min="12992" max="12993" width="8.44140625" style="126" customWidth="1"/>
    <col min="12994" max="12994" width="7.6640625" style="126" customWidth="1"/>
    <col min="12995" max="12995" width="6.5546875" style="126" customWidth="1"/>
    <col min="12996" max="12996" width="7.5546875" style="126" customWidth="1"/>
    <col min="12997" max="12997" width="7.109375" style="126" customWidth="1"/>
    <col min="12998" max="12998" width="6" style="126" customWidth="1"/>
    <col min="12999" max="12999" width="7.21875" style="126" customWidth="1"/>
    <col min="13000" max="13000" width="7.109375" style="126" customWidth="1"/>
    <col min="13001" max="13001" width="5.88671875" style="126" customWidth="1"/>
    <col min="13002" max="13002" width="6.109375" style="126" customWidth="1"/>
    <col min="13003" max="13003" width="5.44140625" style="126" customWidth="1"/>
    <col min="13004" max="13005" width="6.77734375" style="126" customWidth="1"/>
    <col min="13006" max="13006" width="6.5546875" style="126" customWidth="1"/>
    <col min="13007" max="13007" width="6.44140625" style="126" customWidth="1"/>
    <col min="13008" max="13008" width="5.77734375" style="126" customWidth="1"/>
    <col min="13009" max="13243" width="8.88671875" style="126"/>
    <col min="13244" max="13244" width="26.6640625" style="126" customWidth="1"/>
    <col min="13245" max="13245" width="7.44140625" style="126" customWidth="1"/>
    <col min="13246" max="13246" width="8.109375" style="126" customWidth="1"/>
    <col min="13247" max="13247" width="7.44140625" style="126" customWidth="1"/>
    <col min="13248" max="13249" width="8.44140625" style="126" customWidth="1"/>
    <col min="13250" max="13250" width="7.6640625" style="126" customWidth="1"/>
    <col min="13251" max="13251" width="6.5546875" style="126" customWidth="1"/>
    <col min="13252" max="13252" width="7.5546875" style="126" customWidth="1"/>
    <col min="13253" max="13253" width="7.109375" style="126" customWidth="1"/>
    <col min="13254" max="13254" width="6" style="126" customWidth="1"/>
    <col min="13255" max="13255" width="7.21875" style="126" customWidth="1"/>
    <col min="13256" max="13256" width="7.109375" style="126" customWidth="1"/>
    <col min="13257" max="13257" width="5.88671875" style="126" customWidth="1"/>
    <col min="13258" max="13258" width="6.109375" style="126" customWidth="1"/>
    <col min="13259" max="13259" width="5.44140625" style="126" customWidth="1"/>
    <col min="13260" max="13261" width="6.77734375" style="126" customWidth="1"/>
    <col min="13262" max="13262" width="6.5546875" style="126" customWidth="1"/>
    <col min="13263" max="13263" width="6.44140625" style="126" customWidth="1"/>
    <col min="13264" max="13264" width="5.77734375" style="126" customWidth="1"/>
    <col min="13265" max="13499" width="8.88671875" style="126"/>
    <col min="13500" max="13500" width="26.6640625" style="126" customWidth="1"/>
    <col min="13501" max="13501" width="7.44140625" style="126" customWidth="1"/>
    <col min="13502" max="13502" width="8.109375" style="126" customWidth="1"/>
    <col min="13503" max="13503" width="7.44140625" style="126" customWidth="1"/>
    <col min="13504" max="13505" width="8.44140625" style="126" customWidth="1"/>
    <col min="13506" max="13506" width="7.6640625" style="126" customWidth="1"/>
    <col min="13507" max="13507" width="6.5546875" style="126" customWidth="1"/>
    <col min="13508" max="13508" width="7.5546875" style="126" customWidth="1"/>
    <col min="13509" max="13509" width="7.109375" style="126" customWidth="1"/>
    <col min="13510" max="13510" width="6" style="126" customWidth="1"/>
    <col min="13511" max="13511" width="7.21875" style="126" customWidth="1"/>
    <col min="13512" max="13512" width="7.109375" style="126" customWidth="1"/>
    <col min="13513" max="13513" width="5.88671875" style="126" customWidth="1"/>
    <col min="13514" max="13514" width="6.109375" style="126" customWidth="1"/>
    <col min="13515" max="13515" width="5.44140625" style="126" customWidth="1"/>
    <col min="13516" max="13517" width="6.77734375" style="126" customWidth="1"/>
    <col min="13518" max="13518" width="6.5546875" style="126" customWidth="1"/>
    <col min="13519" max="13519" width="6.44140625" style="126" customWidth="1"/>
    <col min="13520" max="13520" width="5.77734375" style="126" customWidth="1"/>
    <col min="13521" max="13755" width="8.88671875" style="126"/>
    <col min="13756" max="13756" width="26.6640625" style="126" customWidth="1"/>
    <col min="13757" max="13757" width="7.44140625" style="126" customWidth="1"/>
    <col min="13758" max="13758" width="8.109375" style="126" customWidth="1"/>
    <col min="13759" max="13759" width="7.44140625" style="126" customWidth="1"/>
    <col min="13760" max="13761" width="8.44140625" style="126" customWidth="1"/>
    <col min="13762" max="13762" width="7.6640625" style="126" customWidth="1"/>
    <col min="13763" max="13763" width="6.5546875" style="126" customWidth="1"/>
    <col min="13764" max="13764" width="7.5546875" style="126" customWidth="1"/>
    <col min="13765" max="13765" width="7.109375" style="126" customWidth="1"/>
    <col min="13766" max="13766" width="6" style="126" customWidth="1"/>
    <col min="13767" max="13767" width="7.21875" style="126" customWidth="1"/>
    <col min="13768" max="13768" width="7.109375" style="126" customWidth="1"/>
    <col min="13769" max="13769" width="5.88671875" style="126" customWidth="1"/>
    <col min="13770" max="13770" width="6.109375" style="126" customWidth="1"/>
    <col min="13771" max="13771" width="5.44140625" style="126" customWidth="1"/>
    <col min="13772" max="13773" width="6.77734375" style="126" customWidth="1"/>
    <col min="13774" max="13774" width="6.5546875" style="126" customWidth="1"/>
    <col min="13775" max="13775" width="6.44140625" style="126" customWidth="1"/>
    <col min="13776" max="13776" width="5.77734375" style="126" customWidth="1"/>
    <col min="13777" max="14011" width="8.88671875" style="126"/>
    <col min="14012" max="14012" width="26.6640625" style="126" customWidth="1"/>
    <col min="14013" max="14013" width="7.44140625" style="126" customWidth="1"/>
    <col min="14014" max="14014" width="8.109375" style="126" customWidth="1"/>
    <col min="14015" max="14015" width="7.44140625" style="126" customWidth="1"/>
    <col min="14016" max="14017" width="8.44140625" style="126" customWidth="1"/>
    <col min="14018" max="14018" width="7.6640625" style="126" customWidth="1"/>
    <col min="14019" max="14019" width="6.5546875" style="126" customWidth="1"/>
    <col min="14020" max="14020" width="7.5546875" style="126" customWidth="1"/>
    <col min="14021" max="14021" width="7.109375" style="126" customWidth="1"/>
    <col min="14022" max="14022" width="6" style="126" customWidth="1"/>
    <col min="14023" max="14023" width="7.21875" style="126" customWidth="1"/>
    <col min="14024" max="14024" width="7.109375" style="126" customWidth="1"/>
    <col min="14025" max="14025" width="5.88671875" style="126" customWidth="1"/>
    <col min="14026" max="14026" width="6.109375" style="126" customWidth="1"/>
    <col min="14027" max="14027" width="5.44140625" style="126" customWidth="1"/>
    <col min="14028" max="14029" width="6.77734375" style="126" customWidth="1"/>
    <col min="14030" max="14030" width="6.5546875" style="126" customWidth="1"/>
    <col min="14031" max="14031" width="6.44140625" style="126" customWidth="1"/>
    <col min="14032" max="14032" width="5.77734375" style="126" customWidth="1"/>
    <col min="14033" max="14267" width="8.88671875" style="126"/>
    <col min="14268" max="14268" width="26.6640625" style="126" customWidth="1"/>
    <col min="14269" max="14269" width="7.44140625" style="126" customWidth="1"/>
    <col min="14270" max="14270" width="8.109375" style="126" customWidth="1"/>
    <col min="14271" max="14271" width="7.44140625" style="126" customWidth="1"/>
    <col min="14272" max="14273" width="8.44140625" style="126" customWidth="1"/>
    <col min="14274" max="14274" width="7.6640625" style="126" customWidth="1"/>
    <col min="14275" max="14275" width="6.5546875" style="126" customWidth="1"/>
    <col min="14276" max="14276" width="7.5546875" style="126" customWidth="1"/>
    <col min="14277" max="14277" width="7.109375" style="126" customWidth="1"/>
    <col min="14278" max="14278" width="6" style="126" customWidth="1"/>
    <col min="14279" max="14279" width="7.21875" style="126" customWidth="1"/>
    <col min="14280" max="14280" width="7.109375" style="126" customWidth="1"/>
    <col min="14281" max="14281" width="5.88671875" style="126" customWidth="1"/>
    <col min="14282" max="14282" width="6.109375" style="126" customWidth="1"/>
    <col min="14283" max="14283" width="5.44140625" style="126" customWidth="1"/>
    <col min="14284" max="14285" width="6.77734375" style="126" customWidth="1"/>
    <col min="14286" max="14286" width="6.5546875" style="126" customWidth="1"/>
    <col min="14287" max="14287" width="6.44140625" style="126" customWidth="1"/>
    <col min="14288" max="14288" width="5.77734375" style="126" customWidth="1"/>
    <col min="14289" max="14523" width="8.88671875" style="126"/>
    <col min="14524" max="14524" width="26.6640625" style="126" customWidth="1"/>
    <col min="14525" max="14525" width="7.44140625" style="126" customWidth="1"/>
    <col min="14526" max="14526" width="8.109375" style="126" customWidth="1"/>
    <col min="14527" max="14527" width="7.44140625" style="126" customWidth="1"/>
    <col min="14528" max="14529" width="8.44140625" style="126" customWidth="1"/>
    <col min="14530" max="14530" width="7.6640625" style="126" customWidth="1"/>
    <col min="14531" max="14531" width="6.5546875" style="126" customWidth="1"/>
    <col min="14532" max="14532" width="7.5546875" style="126" customWidth="1"/>
    <col min="14533" max="14533" width="7.109375" style="126" customWidth="1"/>
    <col min="14534" max="14534" width="6" style="126" customWidth="1"/>
    <col min="14535" max="14535" width="7.21875" style="126" customWidth="1"/>
    <col min="14536" max="14536" width="7.109375" style="126" customWidth="1"/>
    <col min="14537" max="14537" width="5.88671875" style="126" customWidth="1"/>
    <col min="14538" max="14538" width="6.109375" style="126" customWidth="1"/>
    <col min="14539" max="14539" width="5.44140625" style="126" customWidth="1"/>
    <col min="14540" max="14541" width="6.77734375" style="126" customWidth="1"/>
    <col min="14542" max="14542" width="6.5546875" style="126" customWidth="1"/>
    <col min="14543" max="14543" width="6.44140625" style="126" customWidth="1"/>
    <col min="14544" max="14544" width="5.77734375" style="126" customWidth="1"/>
    <col min="14545" max="14779" width="8.88671875" style="126"/>
    <col min="14780" max="14780" width="26.6640625" style="126" customWidth="1"/>
    <col min="14781" max="14781" width="7.44140625" style="126" customWidth="1"/>
    <col min="14782" max="14782" width="8.109375" style="126" customWidth="1"/>
    <col min="14783" max="14783" width="7.44140625" style="126" customWidth="1"/>
    <col min="14784" max="14785" width="8.44140625" style="126" customWidth="1"/>
    <col min="14786" max="14786" width="7.6640625" style="126" customWidth="1"/>
    <col min="14787" max="14787" width="6.5546875" style="126" customWidth="1"/>
    <col min="14788" max="14788" width="7.5546875" style="126" customWidth="1"/>
    <col min="14789" max="14789" width="7.109375" style="126" customWidth="1"/>
    <col min="14790" max="14790" width="6" style="126" customWidth="1"/>
    <col min="14791" max="14791" width="7.21875" style="126" customWidth="1"/>
    <col min="14792" max="14792" width="7.109375" style="126" customWidth="1"/>
    <col min="14793" max="14793" width="5.88671875" style="126" customWidth="1"/>
    <col min="14794" max="14794" width="6.109375" style="126" customWidth="1"/>
    <col min="14795" max="14795" width="5.44140625" style="126" customWidth="1"/>
    <col min="14796" max="14797" width="6.77734375" style="126" customWidth="1"/>
    <col min="14798" max="14798" width="6.5546875" style="126" customWidth="1"/>
    <col min="14799" max="14799" width="6.44140625" style="126" customWidth="1"/>
    <col min="14800" max="14800" width="5.77734375" style="126" customWidth="1"/>
    <col min="14801" max="15035" width="8.88671875" style="126"/>
    <col min="15036" max="15036" width="26.6640625" style="126" customWidth="1"/>
    <col min="15037" max="15037" width="7.44140625" style="126" customWidth="1"/>
    <col min="15038" max="15038" width="8.109375" style="126" customWidth="1"/>
    <col min="15039" max="15039" width="7.44140625" style="126" customWidth="1"/>
    <col min="15040" max="15041" width="8.44140625" style="126" customWidth="1"/>
    <col min="15042" max="15042" width="7.6640625" style="126" customWidth="1"/>
    <col min="15043" max="15043" width="6.5546875" style="126" customWidth="1"/>
    <col min="15044" max="15044" width="7.5546875" style="126" customWidth="1"/>
    <col min="15045" max="15045" width="7.109375" style="126" customWidth="1"/>
    <col min="15046" max="15046" width="6" style="126" customWidth="1"/>
    <col min="15047" max="15047" width="7.21875" style="126" customWidth="1"/>
    <col min="15048" max="15048" width="7.109375" style="126" customWidth="1"/>
    <col min="15049" max="15049" width="5.88671875" style="126" customWidth="1"/>
    <col min="15050" max="15050" width="6.109375" style="126" customWidth="1"/>
    <col min="15051" max="15051" width="5.44140625" style="126" customWidth="1"/>
    <col min="15052" max="15053" width="6.77734375" style="126" customWidth="1"/>
    <col min="15054" max="15054" width="6.5546875" style="126" customWidth="1"/>
    <col min="15055" max="15055" width="6.44140625" style="126" customWidth="1"/>
    <col min="15056" max="15056" width="5.77734375" style="126" customWidth="1"/>
    <col min="15057" max="15291" width="8.88671875" style="126"/>
    <col min="15292" max="15292" width="26.6640625" style="126" customWidth="1"/>
    <col min="15293" max="15293" width="7.44140625" style="126" customWidth="1"/>
    <col min="15294" max="15294" width="8.109375" style="126" customWidth="1"/>
    <col min="15295" max="15295" width="7.44140625" style="126" customWidth="1"/>
    <col min="15296" max="15297" width="8.44140625" style="126" customWidth="1"/>
    <col min="15298" max="15298" width="7.6640625" style="126" customWidth="1"/>
    <col min="15299" max="15299" width="6.5546875" style="126" customWidth="1"/>
    <col min="15300" max="15300" width="7.5546875" style="126" customWidth="1"/>
    <col min="15301" max="15301" width="7.109375" style="126" customWidth="1"/>
    <col min="15302" max="15302" width="6" style="126" customWidth="1"/>
    <col min="15303" max="15303" width="7.21875" style="126" customWidth="1"/>
    <col min="15304" max="15304" width="7.109375" style="126" customWidth="1"/>
    <col min="15305" max="15305" width="5.88671875" style="126" customWidth="1"/>
    <col min="15306" max="15306" width="6.109375" style="126" customWidth="1"/>
    <col min="15307" max="15307" width="5.44140625" style="126" customWidth="1"/>
    <col min="15308" max="15309" width="6.77734375" style="126" customWidth="1"/>
    <col min="15310" max="15310" width="6.5546875" style="126" customWidth="1"/>
    <col min="15311" max="15311" width="6.44140625" style="126" customWidth="1"/>
    <col min="15312" max="15312" width="5.77734375" style="126" customWidth="1"/>
    <col min="15313" max="15547" width="8.88671875" style="126"/>
    <col min="15548" max="15548" width="26.6640625" style="126" customWidth="1"/>
    <col min="15549" max="15549" width="7.44140625" style="126" customWidth="1"/>
    <col min="15550" max="15550" width="8.109375" style="126" customWidth="1"/>
    <col min="15551" max="15551" width="7.44140625" style="126" customWidth="1"/>
    <col min="15552" max="15553" width="8.44140625" style="126" customWidth="1"/>
    <col min="15554" max="15554" width="7.6640625" style="126" customWidth="1"/>
    <col min="15555" max="15555" width="6.5546875" style="126" customWidth="1"/>
    <col min="15556" max="15556" width="7.5546875" style="126" customWidth="1"/>
    <col min="15557" max="15557" width="7.109375" style="126" customWidth="1"/>
    <col min="15558" max="15558" width="6" style="126" customWidth="1"/>
    <col min="15559" max="15559" width="7.21875" style="126" customWidth="1"/>
    <col min="15560" max="15560" width="7.109375" style="126" customWidth="1"/>
    <col min="15561" max="15561" width="5.88671875" style="126" customWidth="1"/>
    <col min="15562" max="15562" width="6.109375" style="126" customWidth="1"/>
    <col min="15563" max="15563" width="5.44140625" style="126" customWidth="1"/>
    <col min="15564" max="15565" width="6.77734375" style="126" customWidth="1"/>
    <col min="15566" max="15566" width="6.5546875" style="126" customWidth="1"/>
    <col min="15567" max="15567" width="6.44140625" style="126" customWidth="1"/>
    <col min="15568" max="15568" width="5.77734375" style="126" customWidth="1"/>
    <col min="15569" max="15803" width="8.88671875" style="126"/>
    <col min="15804" max="15804" width="26.6640625" style="126" customWidth="1"/>
    <col min="15805" max="15805" width="7.44140625" style="126" customWidth="1"/>
    <col min="15806" max="15806" width="8.109375" style="126" customWidth="1"/>
    <col min="15807" max="15807" width="7.44140625" style="126" customWidth="1"/>
    <col min="15808" max="15809" width="8.44140625" style="126" customWidth="1"/>
    <col min="15810" max="15810" width="7.6640625" style="126" customWidth="1"/>
    <col min="15811" max="15811" width="6.5546875" style="126" customWidth="1"/>
    <col min="15812" max="15812" width="7.5546875" style="126" customWidth="1"/>
    <col min="15813" max="15813" width="7.109375" style="126" customWidth="1"/>
    <col min="15814" max="15814" width="6" style="126" customWidth="1"/>
    <col min="15815" max="15815" width="7.21875" style="126" customWidth="1"/>
    <col min="15816" max="15816" width="7.109375" style="126" customWidth="1"/>
    <col min="15817" max="15817" width="5.88671875" style="126" customWidth="1"/>
    <col min="15818" max="15818" width="6.109375" style="126" customWidth="1"/>
    <col min="15819" max="15819" width="5.44140625" style="126" customWidth="1"/>
    <col min="15820" max="15821" width="6.77734375" style="126" customWidth="1"/>
    <col min="15822" max="15822" width="6.5546875" style="126" customWidth="1"/>
    <col min="15823" max="15823" width="6.44140625" style="126" customWidth="1"/>
    <col min="15824" max="15824" width="5.77734375" style="126" customWidth="1"/>
    <col min="15825" max="16059" width="8.88671875" style="126"/>
    <col min="16060" max="16060" width="26.6640625" style="126" customWidth="1"/>
    <col min="16061" max="16061" width="7.44140625" style="126" customWidth="1"/>
    <col min="16062" max="16062" width="8.109375" style="126" customWidth="1"/>
    <col min="16063" max="16063" width="7.44140625" style="126" customWidth="1"/>
    <col min="16064" max="16065" width="8.44140625" style="126" customWidth="1"/>
    <col min="16066" max="16066" width="7.6640625" style="126" customWidth="1"/>
    <col min="16067" max="16067" width="6.5546875" style="126" customWidth="1"/>
    <col min="16068" max="16068" width="7.5546875" style="126" customWidth="1"/>
    <col min="16069" max="16069" width="7.109375" style="126" customWidth="1"/>
    <col min="16070" max="16070" width="6" style="126" customWidth="1"/>
    <col min="16071" max="16071" width="7.21875" style="126" customWidth="1"/>
    <col min="16072" max="16072" width="7.109375" style="126" customWidth="1"/>
    <col min="16073" max="16073" width="5.88671875" style="126" customWidth="1"/>
    <col min="16074" max="16074" width="6.109375" style="126" customWidth="1"/>
    <col min="16075" max="16075" width="5.44140625" style="126" customWidth="1"/>
    <col min="16076" max="16077" width="6.77734375" style="126" customWidth="1"/>
    <col min="16078" max="16078" width="6.5546875" style="126" customWidth="1"/>
    <col min="16079" max="16079" width="6.44140625" style="126" customWidth="1"/>
    <col min="16080" max="16080" width="5.77734375" style="126" customWidth="1"/>
    <col min="16081" max="16384" width="8.88671875" style="126"/>
  </cols>
  <sheetData>
    <row r="1" spans="1:13" ht="15.75" x14ac:dyDescent="0.25">
      <c r="F1" s="199" t="s">
        <v>149</v>
      </c>
    </row>
    <row r="2" spans="1:13" ht="15.75" x14ac:dyDescent="0.25">
      <c r="F2" s="199" t="s">
        <v>216</v>
      </c>
    </row>
    <row r="3" spans="1:13" ht="15.75" x14ac:dyDescent="0.25">
      <c r="F3" s="199" t="s">
        <v>147</v>
      </c>
    </row>
    <row r="4" spans="1:13" ht="15.75" x14ac:dyDescent="0.25">
      <c r="F4" s="199" t="s">
        <v>168</v>
      </c>
    </row>
    <row r="5" spans="1:13" ht="15.75" x14ac:dyDescent="0.25">
      <c r="B5" s="263" t="s">
        <v>282</v>
      </c>
      <c r="C5" s="263"/>
      <c r="D5" s="263"/>
      <c r="E5" s="263"/>
      <c r="F5" s="263"/>
      <c r="G5" s="125"/>
      <c r="H5" s="125"/>
      <c r="I5" s="125"/>
      <c r="J5" s="125"/>
      <c r="K5" s="125"/>
      <c r="L5" s="125"/>
      <c r="M5" s="125"/>
    </row>
    <row r="6" spans="1:13" s="128" customFormat="1" ht="60" customHeight="1" x14ac:dyDescent="0.3">
      <c r="A6" s="374" t="s">
        <v>208</v>
      </c>
      <c r="B6" s="374"/>
      <c r="C6" s="374"/>
      <c r="D6" s="374"/>
      <c r="E6" s="374"/>
      <c r="F6" s="374"/>
      <c r="G6" s="127"/>
      <c r="H6" s="127"/>
    </row>
    <row r="7" spans="1:13" s="128" customFormat="1" ht="23.25" customHeight="1" thickBot="1" x14ac:dyDescent="0.35">
      <c r="A7" s="129"/>
      <c r="B7" s="129"/>
      <c r="C7" s="129"/>
      <c r="D7" s="129"/>
      <c r="E7" s="129"/>
      <c r="F7" s="130" t="s">
        <v>209</v>
      </c>
      <c r="G7" s="129"/>
      <c r="H7" s="129"/>
    </row>
    <row r="8" spans="1:13" s="128" customFormat="1" ht="73.5" customHeight="1" thickBot="1" x14ac:dyDescent="0.35">
      <c r="A8" s="375" t="s">
        <v>201</v>
      </c>
      <c r="B8" s="377" t="s">
        <v>0</v>
      </c>
      <c r="C8" s="379" t="s">
        <v>210</v>
      </c>
      <c r="D8" s="381" t="s">
        <v>95</v>
      </c>
      <c r="E8" s="382"/>
      <c r="F8" s="383"/>
      <c r="G8" s="129"/>
      <c r="H8" s="129"/>
    </row>
    <row r="9" spans="1:13" s="128" customFormat="1" ht="16.5" thickBot="1" x14ac:dyDescent="0.25">
      <c r="A9" s="376"/>
      <c r="B9" s="378"/>
      <c r="C9" s="380"/>
      <c r="D9" s="200">
        <v>1.456</v>
      </c>
      <c r="E9" s="200">
        <v>1.5609999999999999</v>
      </c>
      <c r="F9" s="200">
        <v>1.841</v>
      </c>
    </row>
    <row r="10" spans="1:13" s="128" customFormat="1" ht="36.75" customHeight="1" x14ac:dyDescent="0.2">
      <c r="A10" s="201" t="s">
        <v>43</v>
      </c>
      <c r="B10" s="202" t="s">
        <v>211</v>
      </c>
      <c r="C10" s="203">
        <v>418.53</v>
      </c>
      <c r="D10" s="204">
        <f>ROUND(C10*1.456,2)</f>
        <v>609.38</v>
      </c>
      <c r="E10" s="205">
        <f>ROUND(C10*1.561,2)</f>
        <v>653.33000000000004</v>
      </c>
      <c r="F10" s="206">
        <f>ROUND(C10*1.841,2)</f>
        <v>770.51</v>
      </c>
    </row>
    <row r="11" spans="1:13" s="128" customFormat="1" ht="38.25" customHeight="1" x14ac:dyDescent="0.2">
      <c r="A11" s="207" t="s">
        <v>45</v>
      </c>
      <c r="B11" s="208" t="s">
        <v>212</v>
      </c>
      <c r="C11" s="209">
        <v>611.14</v>
      </c>
      <c r="D11" s="210">
        <f t="shared" ref="D11:D18" si="0">ROUND(C11*1.456,2)</f>
        <v>889.82</v>
      </c>
      <c r="E11" s="211">
        <f t="shared" ref="E11:E18" si="1">ROUND(C11*1.561,2)</f>
        <v>953.99</v>
      </c>
      <c r="F11" s="212">
        <f t="shared" ref="F11:F18" si="2">ROUND(C11*1.841,2)</f>
        <v>1125.1099999999999</v>
      </c>
    </row>
    <row r="12" spans="1:13" s="128" customFormat="1" ht="48" customHeight="1" x14ac:dyDescent="0.2">
      <c r="A12" s="207" t="s">
        <v>42</v>
      </c>
      <c r="B12" s="208" t="s">
        <v>213</v>
      </c>
      <c r="C12" s="209">
        <v>1592.73</v>
      </c>
      <c r="D12" s="210">
        <f t="shared" si="0"/>
        <v>2319.0100000000002</v>
      </c>
      <c r="E12" s="211">
        <f t="shared" si="1"/>
        <v>2486.25</v>
      </c>
      <c r="F12" s="212">
        <f t="shared" si="2"/>
        <v>2932.22</v>
      </c>
    </row>
    <row r="13" spans="1:13" s="219" customFormat="1" ht="81" customHeight="1" x14ac:dyDescent="0.2">
      <c r="A13" s="213" t="s">
        <v>285</v>
      </c>
      <c r="B13" s="214" t="s">
        <v>284</v>
      </c>
      <c r="C13" s="215">
        <v>4451.71</v>
      </c>
      <c r="D13" s="216">
        <f t="shared" si="0"/>
        <v>6481.69</v>
      </c>
      <c r="E13" s="217">
        <f t="shared" si="1"/>
        <v>6949.12</v>
      </c>
      <c r="F13" s="218">
        <f t="shared" si="2"/>
        <v>8195.6</v>
      </c>
    </row>
    <row r="14" spans="1:13" s="128" customFormat="1" ht="48" customHeight="1" x14ac:dyDescent="0.2">
      <c r="A14" s="213" t="s">
        <v>44</v>
      </c>
      <c r="B14" s="214" t="s">
        <v>286</v>
      </c>
      <c r="C14" s="215">
        <v>246.21</v>
      </c>
      <c r="D14" s="216">
        <f t="shared" si="0"/>
        <v>358.48</v>
      </c>
      <c r="E14" s="217">
        <f t="shared" si="1"/>
        <v>384.33</v>
      </c>
      <c r="F14" s="218">
        <f t="shared" si="2"/>
        <v>453.27</v>
      </c>
      <c r="H14" s="220"/>
    </row>
    <row r="15" spans="1:13" s="128" customFormat="1" ht="48" customHeight="1" x14ac:dyDescent="0.2">
      <c r="A15" s="221" t="s">
        <v>287</v>
      </c>
      <c r="B15" s="222" t="s">
        <v>288</v>
      </c>
      <c r="C15" s="215">
        <f>C14</f>
        <v>246.21</v>
      </c>
      <c r="D15" s="216">
        <f t="shared" si="0"/>
        <v>358.48</v>
      </c>
      <c r="E15" s="217">
        <f t="shared" si="1"/>
        <v>384.33</v>
      </c>
      <c r="F15" s="218">
        <f t="shared" si="2"/>
        <v>453.27</v>
      </c>
      <c r="H15" s="220"/>
    </row>
    <row r="16" spans="1:13" s="219" customFormat="1" ht="48" customHeight="1" x14ac:dyDescent="0.2">
      <c r="A16" s="221" t="s">
        <v>289</v>
      </c>
      <c r="B16" s="222" t="s">
        <v>290</v>
      </c>
      <c r="C16" s="215">
        <f>C14</f>
        <v>246.21</v>
      </c>
      <c r="D16" s="216">
        <f t="shared" ref="D16:F16" si="3">D14</f>
        <v>358.48</v>
      </c>
      <c r="E16" s="217">
        <f t="shared" si="3"/>
        <v>384.33</v>
      </c>
      <c r="F16" s="218">
        <f t="shared" si="3"/>
        <v>453.27</v>
      </c>
    </row>
    <row r="17" spans="1:6" s="128" customFormat="1" ht="99.75" customHeight="1" x14ac:dyDescent="0.2">
      <c r="A17" s="174" t="s">
        <v>249</v>
      </c>
      <c r="B17" s="156" t="s">
        <v>274</v>
      </c>
      <c r="C17" s="223">
        <v>560.66999999999996</v>
      </c>
      <c r="D17" s="210">
        <f t="shared" ref="D17" si="4">ROUND(C17*1.456,2)</f>
        <v>816.34</v>
      </c>
      <c r="E17" s="211">
        <f t="shared" ref="E17" si="5">ROUND(C17*1.561,2)</f>
        <v>875.21</v>
      </c>
      <c r="F17" s="212">
        <f t="shared" ref="F17" si="6">ROUND(C17*1.841,2)</f>
        <v>1032.19</v>
      </c>
    </row>
    <row r="18" spans="1:6" s="128" customFormat="1" ht="38.25" customHeight="1" thickBot="1" x14ac:dyDescent="0.25">
      <c r="A18" s="224" t="s">
        <v>19</v>
      </c>
      <c r="B18" s="225" t="s">
        <v>218</v>
      </c>
      <c r="C18" s="226">
        <v>2419.73</v>
      </c>
      <c r="D18" s="227">
        <f t="shared" si="0"/>
        <v>3523.13</v>
      </c>
      <c r="E18" s="228">
        <f t="shared" si="1"/>
        <v>3777.2</v>
      </c>
      <c r="F18" s="229">
        <f t="shared" si="2"/>
        <v>4454.72</v>
      </c>
    </row>
  </sheetData>
  <mergeCells count="6">
    <mergeCell ref="B5:F5"/>
    <mergeCell ref="A6:F6"/>
    <mergeCell ref="A8:A9"/>
    <mergeCell ref="B8:B9"/>
    <mergeCell ref="C8:C9"/>
    <mergeCell ref="D8:F8"/>
  </mergeCells>
  <printOptions horizontalCentered="1"/>
  <pageMargins left="0.82677165354330717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ДИ</vt:lpstr>
      <vt:lpstr>Гемодиализ</vt:lpstr>
      <vt:lpstr>ЭКО в амбулаторных усл.</vt:lpstr>
      <vt:lpstr>3 этап реабилитации в АУ</vt:lpstr>
      <vt:lpstr>МУ</vt:lpstr>
      <vt:lpstr>Холестерин</vt:lpstr>
      <vt:lpstr>ИИ </vt:lpstr>
      <vt:lpstr>Холестерин!Заголовки_для_печати</vt:lpstr>
      <vt:lpstr>ДИ!Область_печати</vt:lpstr>
      <vt:lpstr>'ИИ '!Область_печати</vt:lpstr>
      <vt:lpstr>Холестерин!Область_печати</vt:lpstr>
    </vt:vector>
  </TitlesOfParts>
  <Company>KTFOMS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NSUK</dc:creator>
  <cp:lastModifiedBy>Гесина Наталья Владимировна</cp:lastModifiedBy>
  <cp:lastPrinted>2026-05-12T13:54:19Z</cp:lastPrinted>
  <dcterms:created xsi:type="dcterms:W3CDTF">2003-01-27T06:22:36Z</dcterms:created>
  <dcterms:modified xsi:type="dcterms:W3CDTF">2026-08-07T06:38:02Z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748282960</vt:i4>
  </property>
  <property fmtid="{D5CDD505-2E9C-101B-9397-08002B2CF9AE}" pid="3" name="_EmailSubject">
    <vt:lpwstr>Тарифное Соглашение с 01.01.2012 г.doc</vt:lpwstr>
  </property>
  <property fmtid="{D5CDD505-2E9C-101B-9397-08002B2CF9AE}" pid="4" name="_AuthorEmail">
    <vt:lpwstr>Ryzhenkova@social.onego.ru</vt:lpwstr>
  </property>
  <property fmtid="{D5CDD505-2E9C-101B-9397-08002B2CF9AE}" pid="5" name="_AuthorEmailDisplayName">
    <vt:lpwstr>Рыженкова Т.Н.</vt:lpwstr>
  </property>
  <property fmtid="{D5CDD505-2E9C-101B-9397-08002B2CF9AE}" pid="6" name="_PreviousAdHocReviewCycleID">
    <vt:i4>-1178003253</vt:i4>
  </property>
  <property fmtid="{D5CDD505-2E9C-101B-9397-08002B2CF9AE}" pid="7" name="_ReviewingToolsShownOnce">
    <vt:lpwstr/>
  </property>
</Properties>
</file>